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Qaxaqapetaran!$A$1:$H$618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G208" i="38"/>
  <c r="G209"/>
  <c r="G211"/>
  <c r="G213"/>
  <c r="G214"/>
  <c r="G216"/>
  <c r="G219"/>
  <c r="G223"/>
  <c r="G218" s="1"/>
  <c r="G273" s="1"/>
  <c r="G229"/>
  <c r="G241"/>
  <c r="G228" s="1"/>
  <c r="H295" i="29" l="1"/>
  <c r="F262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29" s="1"/>
  <c r="G132"/>
  <c r="G135"/>
  <c r="G134" s="1"/>
  <c r="G138"/>
  <c r="G140"/>
  <c r="G142"/>
  <c r="G144"/>
  <c r="G147"/>
  <c r="I71" i="37"/>
  <c r="I135"/>
  <c r="I136"/>
  <c r="G158" i="28"/>
  <c r="F617" i="21"/>
  <c r="F442"/>
  <c r="F382"/>
  <c r="H359" i="29"/>
  <c r="H268" i="38"/>
  <c r="G268" s="1"/>
  <c r="G186"/>
  <c r="G185" i="28" l="1"/>
  <c r="F348" i="27"/>
  <c r="G449" i="29" l="1"/>
  <c r="G393"/>
  <c r="G394"/>
  <c r="G396"/>
  <c r="G204" i="27"/>
  <c r="G203" s="1"/>
  <c r="G614" i="21"/>
  <c r="G613" s="1"/>
  <c r="F453"/>
  <c r="G188" i="38"/>
  <c r="G290" i="28"/>
  <c r="F194"/>
  <c r="F479" i="21"/>
  <c r="F302"/>
  <c r="G289" i="28"/>
  <c r="G190"/>
  <c r="G9" i="33"/>
  <c r="G10" i="31"/>
  <c r="G9" i="29"/>
  <c r="G75" i="24"/>
  <c r="G9" i="22"/>
  <c r="G54" i="23"/>
  <c r="G536" i="21"/>
  <c r="G535" s="1"/>
  <c r="G533"/>
  <c r="G532" s="1"/>
  <c r="G382"/>
  <c r="G277" i="33"/>
  <c r="G265"/>
  <c r="G612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2"/>
  <c r="G243"/>
  <c r="G288"/>
  <c r="G278"/>
  <c r="G270"/>
  <c r="G267"/>
  <c r="G295"/>
  <c r="G297"/>
  <c r="G313"/>
  <c r="G324"/>
  <c r="G323" s="1"/>
  <c r="G330"/>
  <c r="G329" s="1"/>
  <c r="G350"/>
  <c r="G348" s="1"/>
  <c r="G353"/>
  <c r="G352" s="1"/>
  <c r="G152" i="31"/>
  <c r="G11"/>
  <c r="G328" i="28" l="1"/>
  <c r="G8"/>
  <c r="G617" i="21"/>
  <c r="G616" s="1"/>
  <c r="G615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 s="1"/>
  <c r="G582" s="1"/>
  <c r="G575"/>
  <c r="G574"/>
  <c r="G568"/>
  <c r="G558"/>
  <c r="G554"/>
  <c r="G553"/>
  <c r="G552" s="1"/>
  <c r="G551"/>
  <c r="G550" s="1"/>
  <c r="G549" s="1"/>
  <c r="G548"/>
  <c r="G547"/>
  <c r="G546"/>
  <c r="G545" s="1"/>
  <c r="G544" s="1"/>
  <c r="G543"/>
  <c r="G542" s="1"/>
  <c r="G541" s="1"/>
  <c r="G539"/>
  <c r="G538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H457"/>
  <c r="G457"/>
  <c r="F456"/>
  <c r="G455"/>
  <c r="G454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80" s="1"/>
  <c r="G379" s="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0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5" i="21" l="1"/>
  <c r="G435"/>
  <c r="G434" s="1"/>
  <c r="G313"/>
  <c r="G316"/>
  <c r="G336"/>
  <c r="G326" s="1"/>
  <c r="G352"/>
  <c r="G351" s="1"/>
  <c r="G259"/>
  <c r="G17" s="1"/>
  <c r="G358"/>
  <c r="G319"/>
  <c r="G478"/>
  <c r="G477" s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18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1" i="35" l="1"/>
  <c r="G8" s="1"/>
  <c r="G301" s="1"/>
  <c r="G8" i="26"/>
  <c r="G354" s="1"/>
  <c r="G184" i="35"/>
  <c r="G252" i="27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95" s="1"/>
  <c r="G186"/>
  <c r="G185" s="1"/>
  <c r="G187"/>
  <c r="G326" i="33"/>
  <c r="G8" i="38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0" i="37"/>
  <c r="I209" s="1"/>
  <c r="I208" s="1"/>
  <c r="I207"/>
  <c r="I206"/>
  <c r="I205" s="1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5"/>
  <c r="I184" s="1"/>
  <c r="I183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4"/>
  <c r="I142"/>
  <c r="I143" s="1"/>
  <c r="I141"/>
  <c r="I140" s="1"/>
  <c r="I139"/>
  <c r="I138" s="1"/>
  <c r="I134"/>
  <c r="I133" s="1"/>
  <c r="I132"/>
  <c r="I131" s="1"/>
  <c r="I129"/>
  <c r="I128"/>
  <c r="I127" s="1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99"/>
  <c r="I73"/>
  <c r="I156"/>
  <c r="I157" s="1"/>
  <c r="I109"/>
  <c r="I98"/>
  <c r="I119"/>
  <c r="G370" i="22"/>
  <c r="I104" i="37"/>
  <c r="I114"/>
  <c r="I126"/>
  <c r="I93"/>
  <c r="I130"/>
  <c r="I177"/>
  <c r="I186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5" s="1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448" l="1"/>
  <c r="G403"/>
  <c r="G8"/>
  <c r="G231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<sst xmlns="http://schemas.openxmlformats.org/spreadsheetml/2006/main" count="12014" uniqueCount="3382">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</sst>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75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79" fillId="0" borderId="5" xfId="0" applyFont="1" applyFill="1" applyBorder="1" applyAlignment="1">
      <alignment horizontal="center" vertical="center" textRotation="90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79" fillId="0" borderId="10" xfId="0" applyFont="1" applyFill="1" applyBorder="1" applyAlignment="1">
      <alignment horizontal="center" vertical="center" textRotation="90"/>
    </xf>
    <xf numFmtId="0" fontId="151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9"/>
  <sheetViews>
    <sheetView tabSelected="1" view="pageBreakPreview" topLeftCell="A89" zoomScale="115" zoomScaleSheetLayoutView="115" workbookViewId="0">
      <selection activeCell="A419" sqref="A419:XFD419"/>
    </sheetView>
  </sheetViews>
  <sheetFormatPr defaultRowHeight="15"/>
  <cols>
    <col min="1" max="1" width="10.85546875" style="688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8" customWidth="1"/>
    <col min="8" max="8" width="15.28515625" style="1029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7"/>
      <c r="B1" s="47"/>
      <c r="C1" s="330"/>
      <c r="E1" s="47"/>
      <c r="F1" s="47"/>
      <c r="G1" s="1536" t="s">
        <v>445</v>
      </c>
      <c r="H1" s="1536"/>
    </row>
    <row r="2" spans="1:8" ht="15" hidden="1" customHeight="1"/>
    <row r="3" spans="1:8" s="48" customFormat="1" ht="112.5" hidden="1" customHeight="1">
      <c r="A3" s="687"/>
      <c r="B3" s="47"/>
      <c r="C3" s="330"/>
      <c r="D3" s="1537" t="s">
        <v>452</v>
      </c>
      <c r="E3" s="1537"/>
      <c r="F3" s="1537"/>
      <c r="G3" s="698"/>
      <c r="H3" s="1029" t="s">
        <v>451</v>
      </c>
    </row>
    <row r="4" spans="1:8" ht="15" hidden="1" customHeight="1">
      <c r="F4" s="314"/>
      <c r="G4" s="699" t="s">
        <v>446</v>
      </c>
    </row>
    <row r="5" spans="1:8">
      <c r="F5" s="314"/>
      <c r="G5" s="699"/>
    </row>
    <row r="6" spans="1:8">
      <c r="F6" s="314"/>
      <c r="G6" s="699" t="s">
        <v>748</v>
      </c>
    </row>
    <row r="7" spans="1:8">
      <c r="F7" s="314"/>
      <c r="G7" s="699"/>
    </row>
    <row r="8" spans="1:8" ht="69.75" customHeight="1">
      <c r="C8" s="1535" t="s">
        <v>749</v>
      </c>
      <c r="D8" s="1535"/>
      <c r="E8" s="316"/>
      <c r="G8" s="698" t="s">
        <v>2716</v>
      </c>
    </row>
    <row r="9" spans="1:8" ht="36.75" customHeight="1">
      <c r="C9" s="1027"/>
      <c r="D9" s="1027"/>
      <c r="E9" s="316"/>
      <c r="G9" s="699"/>
    </row>
    <row r="10" spans="1:8">
      <c r="F10" s="314"/>
      <c r="G10" s="699"/>
    </row>
    <row r="11" spans="1:8">
      <c r="A11" s="1542" t="s">
        <v>2714</v>
      </c>
      <c r="B11" s="1542"/>
      <c r="C11" s="1542"/>
      <c r="D11" s="1542"/>
      <c r="E11" s="1542"/>
      <c r="F11" s="1542"/>
      <c r="G11" s="1542"/>
      <c r="H11" s="1542"/>
    </row>
    <row r="12" spans="1:8" s="44" customFormat="1" ht="15" customHeight="1">
      <c r="A12" s="1543" t="s">
        <v>2715</v>
      </c>
      <c r="B12" s="1543"/>
      <c r="C12" s="1543"/>
      <c r="D12" s="1543"/>
      <c r="E12" s="1543"/>
      <c r="F12" s="1543"/>
      <c r="G12" s="1543"/>
      <c r="H12" s="1543"/>
    </row>
    <row r="13" spans="1:8" s="44" customFormat="1" ht="31.5" customHeight="1">
      <c r="A13" s="689"/>
      <c r="B13" s="317"/>
      <c r="C13" s="332"/>
      <c r="D13" s="315"/>
      <c r="E13" s="317"/>
      <c r="F13" s="317"/>
      <c r="G13" s="700"/>
      <c r="H13" s="317"/>
    </row>
    <row r="14" spans="1:8" s="290" customFormat="1" ht="15" customHeight="1">
      <c r="A14" s="1544" t="s">
        <v>1430</v>
      </c>
      <c r="B14" s="1544" t="s">
        <v>1204</v>
      </c>
      <c r="C14" s="1544"/>
      <c r="D14" s="1545" t="s">
        <v>145</v>
      </c>
      <c r="E14" s="1547" t="s">
        <v>45</v>
      </c>
      <c r="F14" s="1547" t="s">
        <v>2555</v>
      </c>
      <c r="G14" s="1548" t="s">
        <v>1637</v>
      </c>
      <c r="H14" s="1547" t="s">
        <v>46</v>
      </c>
    </row>
    <row r="15" spans="1:8" s="44" customFormat="1" ht="90">
      <c r="A15" s="1544"/>
      <c r="B15" s="1025" t="s">
        <v>1636</v>
      </c>
      <c r="C15" s="150" t="s">
        <v>2049</v>
      </c>
      <c r="D15" s="1546"/>
      <c r="E15" s="1547"/>
      <c r="F15" s="1547"/>
      <c r="G15" s="1548"/>
      <c r="H15" s="1547"/>
    </row>
    <row r="16" spans="1:8" s="289" customFormat="1">
      <c r="A16" s="1058"/>
      <c r="B16" s="54">
        <v>1</v>
      </c>
      <c r="C16" s="1059">
        <v>2</v>
      </c>
      <c r="D16" s="1059">
        <v>3</v>
      </c>
      <c r="E16" s="1059">
        <v>4</v>
      </c>
      <c r="F16" s="1059">
        <v>5</v>
      </c>
      <c r="G16" s="1059">
        <v>6</v>
      </c>
      <c r="H16" s="1059">
        <v>7</v>
      </c>
    </row>
    <row r="17" spans="1:8" s="44" customFormat="1" ht="60">
      <c r="A17" s="738"/>
      <c r="B17" s="1060"/>
      <c r="C17" s="729" t="s">
        <v>2556</v>
      </c>
      <c r="D17" s="739"/>
      <c r="E17" s="739"/>
      <c r="F17" s="739"/>
      <c r="G17" s="740">
        <f>+G18+G259</f>
        <v>1116828701</v>
      </c>
      <c r="H17" s="739"/>
    </row>
    <row r="18" spans="1:8" s="44" customFormat="1">
      <c r="A18" s="1549" t="s">
        <v>1748</v>
      </c>
      <c r="B18" s="1550"/>
      <c r="C18" s="1550"/>
      <c r="D18" s="318"/>
      <c r="E18" s="318"/>
      <c r="F18" s="318"/>
      <c r="G18" s="701">
        <f>SUM(G19:G258)</f>
        <v>297247001</v>
      </c>
      <c r="H18" s="1061"/>
    </row>
    <row r="19" spans="1:8" s="44" customFormat="1" ht="25.5">
      <c r="A19" s="1538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702">
        <f>+H19*F19</f>
        <v>12000000</v>
      </c>
      <c r="H19" s="320">
        <v>6000</v>
      </c>
    </row>
    <row r="20" spans="1:8" s="44" customFormat="1">
      <c r="A20" s="1539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702">
        <f t="shared" ref="G20:G83" si="0">+H20*F20</f>
        <v>379104</v>
      </c>
      <c r="H20" s="320">
        <v>473.88</v>
      </c>
    </row>
    <row r="21" spans="1:8" s="44" customFormat="1">
      <c r="A21" s="1539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702">
        <f t="shared" si="0"/>
        <v>280000</v>
      </c>
      <c r="H21" s="320">
        <v>4000</v>
      </c>
    </row>
    <row r="22" spans="1:8" s="44" customFormat="1">
      <c r="A22" s="1539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702">
        <f t="shared" si="0"/>
        <v>350000</v>
      </c>
      <c r="H22" s="320">
        <v>5000</v>
      </c>
    </row>
    <row r="23" spans="1:8" s="44" customFormat="1" ht="25.5">
      <c r="A23" s="1539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702">
        <f t="shared" si="0"/>
        <v>1120000</v>
      </c>
      <c r="H23" s="320">
        <v>1400</v>
      </c>
    </row>
    <row r="24" spans="1:8" s="44" customFormat="1">
      <c r="A24" s="1539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702">
        <f t="shared" si="0"/>
        <v>320000</v>
      </c>
      <c r="H24" s="320">
        <v>40000</v>
      </c>
    </row>
    <row r="25" spans="1:8" s="44" customFormat="1">
      <c r="A25" s="1539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702">
        <f t="shared" si="0"/>
        <v>120000</v>
      </c>
      <c r="H25" s="320">
        <v>200</v>
      </c>
    </row>
    <row r="26" spans="1:8" s="44" customFormat="1">
      <c r="A26" s="1539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702">
        <f t="shared" si="0"/>
        <v>90000</v>
      </c>
      <c r="H26" s="320">
        <v>100</v>
      </c>
    </row>
    <row r="27" spans="1:8" s="44" customFormat="1" ht="25.5">
      <c r="A27" s="1539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702">
        <f t="shared" si="0"/>
        <v>100000</v>
      </c>
      <c r="H27" s="319">
        <v>1000</v>
      </c>
    </row>
    <row r="28" spans="1:8" s="44" customFormat="1" ht="25.5">
      <c r="A28" s="1539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702">
        <f t="shared" si="0"/>
        <v>120000</v>
      </c>
      <c r="H28" s="319">
        <v>600</v>
      </c>
    </row>
    <row r="29" spans="1:8" s="44" customFormat="1" ht="25.5">
      <c r="A29" s="1539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702">
        <f t="shared" si="0"/>
        <v>20000</v>
      </c>
      <c r="H29" s="319">
        <v>50</v>
      </c>
    </row>
    <row r="30" spans="1:8" s="44" customFormat="1">
      <c r="A30" s="1539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702">
        <f t="shared" si="0"/>
        <v>30000</v>
      </c>
      <c r="H30" s="319">
        <v>150</v>
      </c>
    </row>
    <row r="31" spans="1:8" s="44" customFormat="1" ht="25.5">
      <c r="A31" s="1539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702">
        <f t="shared" si="0"/>
        <v>150000</v>
      </c>
      <c r="H31" s="319">
        <v>600</v>
      </c>
    </row>
    <row r="32" spans="1:8" s="44" customFormat="1" ht="25.5">
      <c r="A32" s="1539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702">
        <f t="shared" si="0"/>
        <v>160000</v>
      </c>
      <c r="H32" s="319">
        <v>800</v>
      </c>
    </row>
    <row r="33" spans="1:8" s="44" customFormat="1">
      <c r="A33" s="1539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702">
        <f t="shared" si="0"/>
        <v>64000</v>
      </c>
      <c r="H33" s="319">
        <v>80</v>
      </c>
    </row>
    <row r="34" spans="1:8" s="44" customFormat="1">
      <c r="A34" s="1539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702">
        <f t="shared" si="0"/>
        <v>30000</v>
      </c>
      <c r="H34" s="319">
        <v>500</v>
      </c>
    </row>
    <row r="35" spans="1:8" s="44" customFormat="1">
      <c r="A35" s="1539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702">
        <f t="shared" si="0"/>
        <v>25000</v>
      </c>
      <c r="H35" s="319">
        <v>1000</v>
      </c>
    </row>
    <row r="36" spans="1:8" s="44" customFormat="1">
      <c r="A36" s="1539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702">
        <f t="shared" si="0"/>
        <v>80000</v>
      </c>
      <c r="H36" s="319">
        <v>1000</v>
      </c>
    </row>
    <row r="37" spans="1:8" s="44" customFormat="1">
      <c r="A37" s="1539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702">
        <f t="shared" si="0"/>
        <v>30000</v>
      </c>
      <c r="H37" s="319">
        <v>1000</v>
      </c>
    </row>
    <row r="38" spans="1:8" s="44" customFormat="1">
      <c r="A38" s="1539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702">
        <f t="shared" si="0"/>
        <v>20000</v>
      </c>
      <c r="H38" s="319">
        <v>500</v>
      </c>
    </row>
    <row r="39" spans="1:8" s="44" customFormat="1" ht="25.5">
      <c r="A39" s="1539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702">
        <f t="shared" si="0"/>
        <v>100000</v>
      </c>
      <c r="H39" s="319">
        <v>1000</v>
      </c>
    </row>
    <row r="40" spans="1:8" s="44" customFormat="1" ht="25.5">
      <c r="A40" s="1539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702">
        <f t="shared" si="0"/>
        <v>20000</v>
      </c>
      <c r="H40" s="319">
        <v>100</v>
      </c>
    </row>
    <row r="41" spans="1:8" s="44" customFormat="1">
      <c r="A41" s="1539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702">
        <f t="shared" si="0"/>
        <v>20000</v>
      </c>
      <c r="H41" s="319">
        <v>10</v>
      </c>
    </row>
    <row r="42" spans="1:8" s="44" customFormat="1">
      <c r="A42" s="1539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702">
        <f t="shared" si="0"/>
        <v>18400</v>
      </c>
      <c r="H42" s="319">
        <v>80</v>
      </c>
    </row>
    <row r="43" spans="1:8" s="44" customFormat="1">
      <c r="A43" s="1539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702">
        <f t="shared" si="0"/>
        <v>120000</v>
      </c>
      <c r="H43" s="319">
        <v>600</v>
      </c>
    </row>
    <row r="44" spans="1:8" s="44" customFormat="1">
      <c r="A44" s="1539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702">
        <f t="shared" si="0"/>
        <v>100000</v>
      </c>
      <c r="H44" s="319">
        <v>2000</v>
      </c>
    </row>
    <row r="45" spans="1:8" s="44" customFormat="1">
      <c r="A45" s="1539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702">
        <f t="shared" si="0"/>
        <v>260000</v>
      </c>
      <c r="H45" s="319">
        <v>20</v>
      </c>
    </row>
    <row r="46" spans="1:8" s="44" customFormat="1">
      <c r="A46" s="1539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702">
        <f t="shared" si="0"/>
        <v>60000</v>
      </c>
      <c r="H46" s="319">
        <v>400</v>
      </c>
    </row>
    <row r="47" spans="1:8" s="44" customFormat="1">
      <c r="A47" s="1539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702">
        <f t="shared" si="0"/>
        <v>30000</v>
      </c>
      <c r="H47" s="319">
        <v>300</v>
      </c>
    </row>
    <row r="48" spans="1:8" s="44" customFormat="1">
      <c r="A48" s="1539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702">
        <f t="shared" si="0"/>
        <v>360000</v>
      </c>
      <c r="H48" s="319">
        <v>3000</v>
      </c>
    </row>
    <row r="49" spans="1:8" s="44" customFormat="1">
      <c r="A49" s="1539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702">
        <f t="shared" si="0"/>
        <v>300000</v>
      </c>
      <c r="H49" s="319">
        <v>2000</v>
      </c>
    </row>
    <row r="50" spans="1:8" s="44" customFormat="1">
      <c r="A50" s="1539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702">
        <f t="shared" si="0"/>
        <v>150000</v>
      </c>
      <c r="H50" s="319">
        <v>600</v>
      </c>
    </row>
    <row r="51" spans="1:8" s="44" customFormat="1">
      <c r="A51" s="1539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702">
        <f t="shared" si="0"/>
        <v>50000</v>
      </c>
      <c r="H51" s="319">
        <v>200</v>
      </c>
    </row>
    <row r="52" spans="1:8" s="44" customFormat="1">
      <c r="A52" s="1539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702">
        <f t="shared" si="0"/>
        <v>10000</v>
      </c>
      <c r="H52" s="319">
        <v>100</v>
      </c>
    </row>
    <row r="53" spans="1:8" s="44" customFormat="1">
      <c r="A53" s="1539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702">
        <f t="shared" si="0"/>
        <v>40000</v>
      </c>
      <c r="H53" s="319">
        <v>200</v>
      </c>
    </row>
    <row r="54" spans="1:8" s="44" customFormat="1">
      <c r="A54" s="1539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702">
        <f t="shared" si="0"/>
        <v>66000</v>
      </c>
      <c r="H54" s="319">
        <v>300</v>
      </c>
    </row>
    <row r="55" spans="1:8" s="44" customFormat="1">
      <c r="A55" s="1539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702">
        <f t="shared" si="0"/>
        <v>40000</v>
      </c>
      <c r="H55" s="319">
        <v>1000</v>
      </c>
    </row>
    <row r="56" spans="1:8" s="44" customFormat="1">
      <c r="A56" s="1539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702">
        <f t="shared" si="0"/>
        <v>600000</v>
      </c>
      <c r="H56" s="319">
        <v>40000</v>
      </c>
    </row>
    <row r="57" spans="1:8" s="44" customFormat="1">
      <c r="A57" s="1539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702">
        <f t="shared" si="0"/>
        <v>4000</v>
      </c>
      <c r="H57" s="319">
        <v>200</v>
      </c>
    </row>
    <row r="58" spans="1:8" s="44" customFormat="1">
      <c r="A58" s="1539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702">
        <f t="shared" si="0"/>
        <v>12000</v>
      </c>
      <c r="H58" s="319">
        <v>300</v>
      </c>
    </row>
    <row r="59" spans="1:8" s="44" customFormat="1">
      <c r="A59" s="1539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702">
        <f t="shared" si="0"/>
        <v>120000</v>
      </c>
      <c r="H59" s="319">
        <v>4000</v>
      </c>
    </row>
    <row r="60" spans="1:8" s="44" customFormat="1">
      <c r="A60" s="1539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702">
        <f t="shared" si="0"/>
        <v>24000</v>
      </c>
      <c r="H60" s="319">
        <v>120</v>
      </c>
    </row>
    <row r="61" spans="1:8" s="44" customFormat="1">
      <c r="A61" s="1539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702">
        <f t="shared" si="0"/>
        <v>25000</v>
      </c>
      <c r="H61" s="319">
        <v>50</v>
      </c>
    </row>
    <row r="62" spans="1:8" s="44" customFormat="1">
      <c r="A62" s="1539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702">
        <f t="shared" si="0"/>
        <v>2000</v>
      </c>
      <c r="H62" s="319">
        <v>20</v>
      </c>
    </row>
    <row r="63" spans="1:8" s="44" customFormat="1">
      <c r="A63" s="1539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702">
        <f t="shared" si="0"/>
        <v>75000</v>
      </c>
      <c r="H63" s="319">
        <v>300</v>
      </c>
    </row>
    <row r="64" spans="1:8" s="44" customFormat="1">
      <c r="A64" s="1539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702">
        <f t="shared" si="0"/>
        <v>80000</v>
      </c>
      <c r="H64" s="319">
        <v>20</v>
      </c>
    </row>
    <row r="65" spans="1:8" s="44" customFormat="1">
      <c r="A65" s="1539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702">
        <f t="shared" si="0"/>
        <v>3000</v>
      </c>
      <c r="H65" s="319">
        <v>50</v>
      </c>
    </row>
    <row r="66" spans="1:8" s="44" customFormat="1">
      <c r="A66" s="1539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702">
        <f t="shared" si="0"/>
        <v>4000</v>
      </c>
      <c r="H66" s="319">
        <v>20</v>
      </c>
    </row>
    <row r="67" spans="1:8" s="44" customFormat="1">
      <c r="A67" s="1539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702">
        <f t="shared" si="0"/>
        <v>120000</v>
      </c>
      <c r="H67" s="319">
        <v>40</v>
      </c>
    </row>
    <row r="68" spans="1:8" s="44" customFormat="1">
      <c r="A68" s="1539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702">
        <f t="shared" si="0"/>
        <v>84000</v>
      </c>
      <c r="H68" s="319">
        <v>70</v>
      </c>
    </row>
    <row r="69" spans="1:8" s="44" customFormat="1">
      <c r="A69" s="1539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702">
        <f t="shared" si="0"/>
        <v>56000</v>
      </c>
      <c r="H69" s="319">
        <v>40</v>
      </c>
    </row>
    <row r="70" spans="1:8" s="44" customFormat="1">
      <c r="A70" s="1539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702">
        <f t="shared" si="0"/>
        <v>36000</v>
      </c>
      <c r="H70" s="319">
        <v>20</v>
      </c>
    </row>
    <row r="71" spans="1:8" s="44" customFormat="1">
      <c r="A71" s="1539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702">
        <f t="shared" si="0"/>
        <v>40000</v>
      </c>
      <c r="H71" s="319">
        <v>20</v>
      </c>
    </row>
    <row r="72" spans="1:8" s="44" customFormat="1">
      <c r="A72" s="1539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702">
        <f t="shared" si="0"/>
        <v>24000</v>
      </c>
      <c r="H72" s="319">
        <v>20</v>
      </c>
    </row>
    <row r="73" spans="1:8" s="44" customFormat="1">
      <c r="A73" s="1539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702">
        <f t="shared" si="0"/>
        <v>150000</v>
      </c>
      <c r="H73" s="319">
        <v>150</v>
      </c>
    </row>
    <row r="74" spans="1:8" s="44" customFormat="1">
      <c r="A74" s="1539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702">
        <f t="shared" si="0"/>
        <v>80000</v>
      </c>
      <c r="H74" s="319">
        <v>20</v>
      </c>
    </row>
    <row r="75" spans="1:8" s="44" customFormat="1">
      <c r="A75" s="1539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702">
        <f t="shared" si="0"/>
        <v>20000</v>
      </c>
      <c r="H75" s="319">
        <v>4</v>
      </c>
    </row>
    <row r="76" spans="1:8" s="44" customFormat="1">
      <c r="A76" s="1539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702">
        <f t="shared" si="0"/>
        <v>225000</v>
      </c>
      <c r="H76" s="321">
        <v>150</v>
      </c>
    </row>
    <row r="77" spans="1:8" s="44" customFormat="1">
      <c r="A77" s="1539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702">
        <f t="shared" si="0"/>
        <v>150000</v>
      </c>
      <c r="H77" s="321">
        <v>150</v>
      </c>
    </row>
    <row r="78" spans="1:8" s="44" customFormat="1">
      <c r="A78" s="1539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702">
        <f t="shared" si="0"/>
        <v>75000</v>
      </c>
      <c r="H78" s="321">
        <v>50</v>
      </c>
    </row>
    <row r="79" spans="1:8" s="44" customFormat="1">
      <c r="A79" s="1539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702">
        <f t="shared" si="0"/>
        <v>500000</v>
      </c>
      <c r="H79" s="321">
        <v>500</v>
      </c>
    </row>
    <row r="80" spans="1:8" s="44" customFormat="1">
      <c r="A80" s="1539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702">
        <f t="shared" si="0"/>
        <v>35000</v>
      </c>
      <c r="H80" s="321">
        <v>1</v>
      </c>
    </row>
    <row r="81" spans="1:8" s="44" customFormat="1">
      <c r="A81" s="1539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702">
        <f t="shared" si="0"/>
        <v>100000</v>
      </c>
      <c r="H81" s="321">
        <v>10</v>
      </c>
    </row>
    <row r="82" spans="1:8" s="44" customFormat="1">
      <c r="A82" s="1539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702">
        <f t="shared" si="0"/>
        <v>105000</v>
      </c>
      <c r="H82" s="321">
        <v>3</v>
      </c>
    </row>
    <row r="83" spans="1:8" s="44" customFormat="1">
      <c r="A83" s="1539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702">
        <f t="shared" si="0"/>
        <v>140000</v>
      </c>
      <c r="H83" s="321">
        <v>4</v>
      </c>
    </row>
    <row r="84" spans="1:8" s="44" customFormat="1">
      <c r="A84" s="1539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702">
        <f t="shared" ref="G84:G147" si="1">+H84*F84</f>
        <v>40000</v>
      </c>
      <c r="H84" s="321">
        <v>2</v>
      </c>
    </row>
    <row r="85" spans="1:8" s="44" customFormat="1">
      <c r="A85" s="1539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702">
        <f t="shared" si="1"/>
        <v>396000</v>
      </c>
      <c r="H85" s="321">
        <v>12</v>
      </c>
    </row>
    <row r="86" spans="1:8" s="44" customFormat="1">
      <c r="A86" s="1539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702">
        <f t="shared" si="1"/>
        <v>42000</v>
      </c>
      <c r="H86" s="321">
        <v>3</v>
      </c>
    </row>
    <row r="87" spans="1:8" s="44" customFormat="1">
      <c r="A87" s="1539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702">
        <f t="shared" si="1"/>
        <v>33000</v>
      </c>
      <c r="H87" s="321">
        <v>3</v>
      </c>
    </row>
    <row r="88" spans="1:8" s="44" customFormat="1">
      <c r="A88" s="1539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702">
        <f t="shared" si="1"/>
        <v>150000</v>
      </c>
      <c r="H88" s="321">
        <v>10</v>
      </c>
    </row>
    <row r="89" spans="1:8" s="44" customFormat="1">
      <c r="A89" s="1539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702">
        <f t="shared" si="1"/>
        <v>180000</v>
      </c>
      <c r="H89" s="321">
        <v>10</v>
      </c>
    </row>
    <row r="90" spans="1:8" s="44" customFormat="1">
      <c r="A90" s="1539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702">
        <f t="shared" si="1"/>
        <v>150000</v>
      </c>
      <c r="H90" s="321">
        <v>10</v>
      </c>
    </row>
    <row r="91" spans="1:8" s="44" customFormat="1">
      <c r="A91" s="1539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702">
        <f t="shared" si="1"/>
        <v>70000</v>
      </c>
      <c r="H91" s="321">
        <v>10</v>
      </c>
    </row>
    <row r="92" spans="1:8" s="44" customFormat="1">
      <c r="A92" s="1539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702">
        <f t="shared" si="1"/>
        <v>70000</v>
      </c>
      <c r="H92" s="321">
        <v>10</v>
      </c>
    </row>
    <row r="93" spans="1:8" s="44" customFormat="1">
      <c r="A93" s="1539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702">
        <f t="shared" si="1"/>
        <v>70000</v>
      </c>
      <c r="H93" s="321">
        <v>10</v>
      </c>
    </row>
    <row r="94" spans="1:8" s="44" customFormat="1">
      <c r="A94" s="1539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702">
        <f t="shared" si="1"/>
        <v>300000</v>
      </c>
      <c r="H94" s="321">
        <v>150</v>
      </c>
    </row>
    <row r="95" spans="1:8" s="44" customFormat="1">
      <c r="A95" s="1539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702">
        <f t="shared" si="1"/>
        <v>200000</v>
      </c>
      <c r="H95" s="321">
        <v>20</v>
      </c>
    </row>
    <row r="96" spans="1:8" s="44" customFormat="1">
      <c r="A96" s="1539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702">
        <f t="shared" si="1"/>
        <v>165000</v>
      </c>
      <c r="H96" s="321">
        <v>55</v>
      </c>
    </row>
    <row r="97" spans="1:8" s="44" customFormat="1">
      <c r="A97" s="1539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702">
        <f t="shared" si="1"/>
        <v>250000</v>
      </c>
      <c r="H97" s="321">
        <v>100</v>
      </c>
    </row>
    <row r="98" spans="1:8" s="44" customFormat="1">
      <c r="A98" s="1539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702">
        <f t="shared" si="1"/>
        <v>85000</v>
      </c>
      <c r="H98" s="321">
        <v>10</v>
      </c>
    </row>
    <row r="99" spans="1:8" s="44" customFormat="1">
      <c r="A99" s="1539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702">
        <f t="shared" si="1"/>
        <v>40000</v>
      </c>
      <c r="H99" s="321">
        <v>20</v>
      </c>
    </row>
    <row r="100" spans="1:8" s="44" customFormat="1">
      <c r="A100" s="1539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702">
        <f t="shared" si="1"/>
        <v>30000</v>
      </c>
      <c r="H100" s="321">
        <v>10</v>
      </c>
    </row>
    <row r="101" spans="1:8" s="44" customFormat="1">
      <c r="A101" s="1539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702">
        <f t="shared" si="1"/>
        <v>630000</v>
      </c>
      <c r="H101" s="321">
        <v>21</v>
      </c>
    </row>
    <row r="102" spans="1:8" s="44" customFormat="1">
      <c r="A102" s="1539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702">
        <f t="shared" si="1"/>
        <v>144000</v>
      </c>
      <c r="H102" s="321">
        <v>4</v>
      </c>
    </row>
    <row r="103" spans="1:8" s="44" customFormat="1">
      <c r="A103" s="1539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702">
        <f t="shared" si="1"/>
        <v>360000</v>
      </c>
      <c r="H103" s="321">
        <v>6</v>
      </c>
    </row>
    <row r="104" spans="1:8" s="44" customFormat="1" ht="16.5">
      <c r="A104" s="1539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702">
        <f t="shared" si="1"/>
        <v>44000</v>
      </c>
      <c r="H104" s="321">
        <v>200</v>
      </c>
    </row>
    <row r="105" spans="1:8" s="44" customFormat="1">
      <c r="A105" s="1539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702">
        <f t="shared" si="1"/>
        <v>120000</v>
      </c>
      <c r="H105" s="321">
        <v>4</v>
      </c>
    </row>
    <row r="106" spans="1:8" s="44" customFormat="1">
      <c r="A106" s="1539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702">
        <f t="shared" si="1"/>
        <v>100000</v>
      </c>
      <c r="H106" s="321">
        <v>10</v>
      </c>
    </row>
    <row r="107" spans="1:8" s="44" customFormat="1">
      <c r="A107" s="1539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702">
        <f t="shared" si="1"/>
        <v>120000</v>
      </c>
      <c r="H107" s="321">
        <v>3</v>
      </c>
    </row>
    <row r="108" spans="1:8" s="44" customFormat="1">
      <c r="A108" s="1539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702">
        <f t="shared" si="1"/>
        <v>66000</v>
      </c>
      <c r="H108" s="321">
        <v>300</v>
      </c>
    </row>
    <row r="109" spans="1:8" s="44" customFormat="1">
      <c r="A109" s="1539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702">
        <f t="shared" si="1"/>
        <v>60000</v>
      </c>
      <c r="H109" s="321">
        <v>5</v>
      </c>
    </row>
    <row r="110" spans="1:8" s="44" customFormat="1">
      <c r="A110" s="1539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702">
        <f t="shared" si="1"/>
        <v>60000</v>
      </c>
      <c r="H110" s="321">
        <v>600</v>
      </c>
    </row>
    <row r="111" spans="1:8" s="44" customFormat="1">
      <c r="A111" s="1539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702">
        <f t="shared" si="1"/>
        <v>8000</v>
      </c>
      <c r="H111" s="321">
        <v>4</v>
      </c>
    </row>
    <row r="112" spans="1:8" s="44" customFormat="1">
      <c r="A112" s="1539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702">
        <f t="shared" si="1"/>
        <v>8000</v>
      </c>
      <c r="H112" s="321">
        <v>4</v>
      </c>
    </row>
    <row r="113" spans="1:8" s="44" customFormat="1">
      <c r="A113" s="1539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702">
        <f t="shared" si="1"/>
        <v>46000</v>
      </c>
      <c r="H113" s="321">
        <v>20</v>
      </c>
    </row>
    <row r="114" spans="1:8" s="44" customFormat="1">
      <c r="A114" s="1539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702">
        <f t="shared" si="1"/>
        <v>100000</v>
      </c>
      <c r="H114" s="321">
        <v>5</v>
      </c>
    </row>
    <row r="115" spans="1:8" s="44" customFormat="1">
      <c r="A115" s="1539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702">
        <f t="shared" si="1"/>
        <v>280000</v>
      </c>
      <c r="H115" s="321">
        <v>10</v>
      </c>
    </row>
    <row r="116" spans="1:8" s="44" customFormat="1">
      <c r="A116" s="1539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702">
        <f t="shared" si="1"/>
        <v>300000</v>
      </c>
      <c r="H116" s="321">
        <v>10</v>
      </c>
    </row>
    <row r="117" spans="1:8" s="44" customFormat="1" ht="25.5">
      <c r="A117" s="1539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702">
        <f t="shared" si="1"/>
        <v>300000</v>
      </c>
      <c r="H117" s="321">
        <v>10</v>
      </c>
    </row>
    <row r="118" spans="1:8" s="44" customFormat="1" ht="25.5">
      <c r="A118" s="1539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702">
        <f t="shared" si="1"/>
        <v>300000</v>
      </c>
      <c r="H118" s="321">
        <v>10</v>
      </c>
    </row>
    <row r="119" spans="1:8" s="44" customFormat="1">
      <c r="A119" s="1539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702">
        <f t="shared" si="1"/>
        <v>396000</v>
      </c>
      <c r="H119" s="321">
        <v>12</v>
      </c>
    </row>
    <row r="120" spans="1:8" s="44" customFormat="1">
      <c r="A120" s="1539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702">
        <f t="shared" si="1"/>
        <v>66000</v>
      </c>
      <c r="H120" s="321">
        <v>20</v>
      </c>
    </row>
    <row r="121" spans="1:8" s="44" customFormat="1">
      <c r="A121" s="1539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702">
        <f t="shared" si="1"/>
        <v>72000</v>
      </c>
      <c r="H121" s="321">
        <v>20</v>
      </c>
    </row>
    <row r="122" spans="1:8" s="44" customFormat="1">
      <c r="A122" s="1539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702">
        <f t="shared" si="1"/>
        <v>132000</v>
      </c>
      <c r="H122" s="321">
        <v>4</v>
      </c>
    </row>
    <row r="123" spans="1:8" s="44" customFormat="1">
      <c r="A123" s="1539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702">
        <f>+H123*F123</f>
        <v>60000</v>
      </c>
      <c r="H123" s="321">
        <v>30</v>
      </c>
    </row>
    <row r="124" spans="1:8" s="44" customFormat="1">
      <c r="A124" s="1539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702">
        <f t="shared" si="1"/>
        <v>280000</v>
      </c>
      <c r="H124" s="321">
        <v>40</v>
      </c>
    </row>
    <row r="125" spans="1:8" s="44" customFormat="1">
      <c r="A125" s="1539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702">
        <f t="shared" si="1"/>
        <v>90000</v>
      </c>
      <c r="H125" s="321">
        <v>3</v>
      </c>
    </row>
    <row r="126" spans="1:8" s="44" customFormat="1" ht="25.5">
      <c r="A126" s="1539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702">
        <f t="shared" si="1"/>
        <v>120000</v>
      </c>
      <c r="H126" s="321">
        <v>20</v>
      </c>
    </row>
    <row r="127" spans="1:8" s="44" customFormat="1">
      <c r="A127" s="1539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702">
        <f t="shared" si="1"/>
        <v>54000</v>
      </c>
      <c r="H127" s="321">
        <v>6</v>
      </c>
    </row>
    <row r="128" spans="1:8" s="44" customFormat="1">
      <c r="A128" s="1539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702">
        <f t="shared" si="1"/>
        <v>36000</v>
      </c>
      <c r="H128" s="321">
        <v>3</v>
      </c>
    </row>
    <row r="129" spans="1:8" s="44" customFormat="1">
      <c r="A129" s="1539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702">
        <f t="shared" si="1"/>
        <v>1152000</v>
      </c>
      <c r="H129" s="321">
        <v>6</v>
      </c>
    </row>
    <row r="130" spans="1:8" s="44" customFormat="1">
      <c r="A130" s="1539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702">
        <f t="shared" si="1"/>
        <v>336000</v>
      </c>
      <c r="H130" s="321">
        <v>4</v>
      </c>
    </row>
    <row r="131" spans="1:8" s="44" customFormat="1">
      <c r="A131" s="1539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702">
        <f t="shared" si="1"/>
        <v>15300</v>
      </c>
      <c r="H131" s="321">
        <v>3</v>
      </c>
    </row>
    <row r="132" spans="1:8" s="44" customFormat="1">
      <c r="A132" s="1539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702">
        <f t="shared" si="1"/>
        <v>15300</v>
      </c>
      <c r="H132" s="321">
        <v>3</v>
      </c>
    </row>
    <row r="133" spans="1:8" s="44" customFormat="1">
      <c r="A133" s="1539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702">
        <f t="shared" si="1"/>
        <v>45000</v>
      </c>
      <c r="H133" s="321">
        <v>1</v>
      </c>
    </row>
    <row r="134" spans="1:8" s="44" customFormat="1" ht="25.5">
      <c r="A134" s="1539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702">
        <f t="shared" si="1"/>
        <v>42000</v>
      </c>
      <c r="H134" s="321">
        <v>1</v>
      </c>
    </row>
    <row r="135" spans="1:8" s="44" customFormat="1">
      <c r="A135" s="1539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702">
        <f t="shared" si="1"/>
        <v>105000</v>
      </c>
      <c r="H135" s="321">
        <v>3</v>
      </c>
    </row>
    <row r="136" spans="1:8" s="44" customFormat="1">
      <c r="A136" s="1539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702">
        <f t="shared" si="1"/>
        <v>210000</v>
      </c>
      <c r="H136" s="321">
        <v>6</v>
      </c>
    </row>
    <row r="137" spans="1:8" s="44" customFormat="1">
      <c r="A137" s="1539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702">
        <f t="shared" si="1"/>
        <v>60000</v>
      </c>
      <c r="H137" s="321">
        <v>5</v>
      </c>
    </row>
    <row r="138" spans="1:8" s="44" customFormat="1">
      <c r="A138" s="1539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702">
        <f t="shared" si="1"/>
        <v>120000</v>
      </c>
      <c r="H138" s="321">
        <v>10</v>
      </c>
    </row>
    <row r="139" spans="1:8" s="44" customFormat="1" ht="16.5">
      <c r="A139" s="1539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702">
        <f t="shared" si="1"/>
        <v>35000</v>
      </c>
      <c r="H139" s="321">
        <v>10</v>
      </c>
    </row>
    <row r="140" spans="1:8" s="44" customFormat="1" ht="16.5">
      <c r="A140" s="1539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702">
        <f t="shared" si="1"/>
        <v>48000</v>
      </c>
      <c r="H140" s="321">
        <v>30</v>
      </c>
    </row>
    <row r="141" spans="1:8" s="44" customFormat="1">
      <c r="A141" s="1539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702">
        <f t="shared" si="1"/>
        <v>40000</v>
      </c>
      <c r="H141" s="321">
        <v>20</v>
      </c>
    </row>
    <row r="142" spans="1:8" s="44" customFormat="1" ht="16.5">
      <c r="A142" s="1540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702">
        <f t="shared" si="1"/>
        <v>200000</v>
      </c>
      <c r="H142" s="321">
        <v>4</v>
      </c>
    </row>
    <row r="143" spans="1:8" s="44" customFormat="1">
      <c r="A143" s="1538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702">
        <f t="shared" si="1"/>
        <v>2300000</v>
      </c>
      <c r="H143" s="299">
        <v>23</v>
      </c>
    </row>
    <row r="144" spans="1:8" s="44" customFormat="1">
      <c r="A144" s="1539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702">
        <f t="shared" si="1"/>
        <v>1700000</v>
      </c>
      <c r="H144" s="299">
        <v>34</v>
      </c>
    </row>
    <row r="145" spans="1:8" s="44" customFormat="1">
      <c r="A145" s="1539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702">
        <f t="shared" si="1"/>
        <v>1750000</v>
      </c>
      <c r="H145" s="299">
        <v>5</v>
      </c>
    </row>
    <row r="146" spans="1:8" s="44" customFormat="1">
      <c r="A146" s="1539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702">
        <f t="shared" si="1"/>
        <v>12880000</v>
      </c>
      <c r="H146" s="299">
        <v>46</v>
      </c>
    </row>
    <row r="147" spans="1:8" s="44" customFormat="1">
      <c r="A147" s="1539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702">
        <f t="shared" si="1"/>
        <v>800000</v>
      </c>
      <c r="H147" s="299">
        <v>10</v>
      </c>
    </row>
    <row r="148" spans="1:8" s="44" customFormat="1" ht="25.5">
      <c r="A148" s="1539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702">
        <f t="shared" ref="G148:G172" si="2">+H148*F148</f>
        <v>1700000</v>
      </c>
      <c r="H148" s="299">
        <v>1</v>
      </c>
    </row>
    <row r="149" spans="1:8" s="44" customFormat="1">
      <c r="A149" s="1539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702">
        <f t="shared" si="2"/>
        <v>125000</v>
      </c>
      <c r="H149" s="299">
        <v>1</v>
      </c>
    </row>
    <row r="150" spans="1:8" s="44" customFormat="1">
      <c r="A150" s="1539"/>
      <c r="B150" s="1062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702">
        <f t="shared" si="2"/>
        <v>1096000</v>
      </c>
      <c r="H150" s="299">
        <v>8</v>
      </c>
    </row>
    <row r="151" spans="1:8" s="44" customFormat="1">
      <c r="A151" s="1539"/>
      <c r="B151" s="1062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702">
        <f t="shared" si="2"/>
        <v>600000</v>
      </c>
      <c r="H151" s="299">
        <v>6</v>
      </c>
    </row>
    <row r="152" spans="1:8" s="44" customFormat="1">
      <c r="A152" s="1539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702">
        <f t="shared" si="2"/>
        <v>840000</v>
      </c>
      <c r="H152" s="299">
        <v>12</v>
      </c>
    </row>
    <row r="153" spans="1:8" s="44" customFormat="1">
      <c r="A153" s="1539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702">
        <f t="shared" si="2"/>
        <v>210000</v>
      </c>
      <c r="H153" s="299">
        <v>30</v>
      </c>
    </row>
    <row r="154" spans="1:8" s="44" customFormat="1">
      <c r="A154" s="1539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702">
        <f t="shared" si="2"/>
        <v>140000</v>
      </c>
      <c r="H154" s="299">
        <v>10</v>
      </c>
    </row>
    <row r="155" spans="1:8" s="44" customFormat="1" ht="25.5">
      <c r="A155" s="1539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702">
        <f t="shared" si="2"/>
        <v>500000</v>
      </c>
      <c r="H155" s="299">
        <v>1</v>
      </c>
    </row>
    <row r="156" spans="1:8" s="44" customFormat="1">
      <c r="A156" s="1539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702">
        <f t="shared" si="2"/>
        <v>81000</v>
      </c>
      <c r="H156" s="299">
        <v>3</v>
      </c>
    </row>
    <row r="157" spans="1:8" s="44" customFormat="1">
      <c r="A157" s="1539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702">
        <f t="shared" si="2"/>
        <v>162000</v>
      </c>
      <c r="H157" s="299">
        <v>6</v>
      </c>
    </row>
    <row r="158" spans="1:8" s="44" customFormat="1">
      <c r="A158" s="1539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702">
        <f t="shared" si="2"/>
        <v>90000</v>
      </c>
      <c r="H158" s="299">
        <v>1</v>
      </c>
    </row>
    <row r="159" spans="1:8" s="44" customFormat="1">
      <c r="A159" s="1539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702">
        <f t="shared" si="2"/>
        <v>1080000</v>
      </c>
      <c r="H159" s="299">
        <v>6</v>
      </c>
    </row>
    <row r="160" spans="1:8" s="44" customFormat="1">
      <c r="A160" s="1539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702">
        <f t="shared" si="2"/>
        <v>600000</v>
      </c>
      <c r="H160" s="299">
        <v>10</v>
      </c>
    </row>
    <row r="161" spans="1:8" s="44" customFormat="1">
      <c r="A161" s="1539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702">
        <f t="shared" si="2"/>
        <v>320000</v>
      </c>
      <c r="H161" s="299">
        <v>2</v>
      </c>
    </row>
    <row r="162" spans="1:8" s="44" customFormat="1">
      <c r="A162" s="1539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702">
        <f t="shared" si="2"/>
        <v>2736000</v>
      </c>
      <c r="H162" s="299">
        <v>38</v>
      </c>
    </row>
    <row r="163" spans="1:8" s="44" customFormat="1">
      <c r="A163" s="1539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702">
        <f t="shared" si="2"/>
        <v>1560000</v>
      </c>
      <c r="H163" s="299">
        <v>26</v>
      </c>
    </row>
    <row r="164" spans="1:8" s="44" customFormat="1">
      <c r="A164" s="1539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702">
        <f t="shared" si="2"/>
        <v>800000</v>
      </c>
      <c r="H164" s="299">
        <v>20</v>
      </c>
    </row>
    <row r="165" spans="1:8" s="44" customFormat="1">
      <c r="A165" s="1539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702">
        <f t="shared" si="2"/>
        <v>300000</v>
      </c>
      <c r="H165" s="299">
        <v>20</v>
      </c>
    </row>
    <row r="166" spans="1:8" s="44" customFormat="1">
      <c r="A166" s="1539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702">
        <f t="shared" si="2"/>
        <v>812000</v>
      </c>
      <c r="H166" s="299">
        <v>14</v>
      </c>
    </row>
    <row r="167" spans="1:8" s="1226" customFormat="1">
      <c r="A167" s="1539"/>
      <c r="B167" s="1446">
        <v>39113100</v>
      </c>
      <c r="C167" s="1449" t="s">
        <v>3359</v>
      </c>
      <c r="D167" s="1445" t="s">
        <v>327</v>
      </c>
      <c r="E167" s="1450" t="s">
        <v>51</v>
      </c>
      <c r="F167" s="1450">
        <v>150000</v>
      </c>
      <c r="G167" s="1447">
        <f t="shared" si="2"/>
        <v>300000</v>
      </c>
      <c r="H167" s="1450">
        <v>2</v>
      </c>
    </row>
    <row r="168" spans="1:8" s="1226" customFormat="1">
      <c r="A168" s="1539"/>
      <c r="B168" s="1446">
        <v>39112000</v>
      </c>
      <c r="C168" s="1449" t="s">
        <v>705</v>
      </c>
      <c r="D168" s="1445" t="s">
        <v>327</v>
      </c>
      <c r="E168" s="1450" t="s">
        <v>51</v>
      </c>
      <c r="F168" s="1450">
        <v>12000</v>
      </c>
      <c r="G168" s="1447">
        <f t="shared" si="2"/>
        <v>744000</v>
      </c>
      <c r="H168" s="1450">
        <v>62</v>
      </c>
    </row>
    <row r="169" spans="1:8" s="1226" customFormat="1">
      <c r="A169" s="1539"/>
      <c r="B169" s="1446">
        <v>39100000</v>
      </c>
      <c r="C169" s="1449" t="s">
        <v>706</v>
      </c>
      <c r="D169" s="1445" t="s">
        <v>327</v>
      </c>
      <c r="E169" s="1450" t="s">
        <v>51</v>
      </c>
      <c r="F169" s="1450">
        <v>25000</v>
      </c>
      <c r="G169" s="1447">
        <f t="shared" si="2"/>
        <v>1650000</v>
      </c>
      <c r="H169" s="1450">
        <v>66</v>
      </c>
    </row>
    <row r="170" spans="1:8" s="44" customFormat="1">
      <c r="A170" s="1539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702">
        <f t="shared" si="2"/>
        <v>88000</v>
      </c>
      <c r="H170" s="273">
        <v>4</v>
      </c>
    </row>
    <row r="171" spans="1:8" s="44" customFormat="1">
      <c r="A171" s="1539"/>
      <c r="B171" s="295">
        <v>32552100</v>
      </c>
      <c r="C171" s="298" t="s">
        <v>3139</v>
      </c>
      <c r="D171" s="293" t="s">
        <v>327</v>
      </c>
      <c r="E171" s="299" t="s">
        <v>51</v>
      </c>
      <c r="F171" s="273">
        <v>40000</v>
      </c>
      <c r="G171" s="702">
        <f t="shared" si="2"/>
        <v>120000</v>
      </c>
      <c r="H171" s="273">
        <v>3</v>
      </c>
    </row>
    <row r="172" spans="1:8" s="44" customFormat="1" ht="25.5">
      <c r="A172" s="1540"/>
      <c r="B172" s="295">
        <v>32320000</v>
      </c>
      <c r="C172" s="1063" t="s">
        <v>3140</v>
      </c>
      <c r="D172" s="293" t="s">
        <v>327</v>
      </c>
      <c r="E172" s="1064" t="s">
        <v>55</v>
      </c>
      <c r="F172" s="39">
        <v>21111600</v>
      </c>
      <c r="G172" s="702">
        <f t="shared" si="2"/>
        <v>21111600</v>
      </c>
      <c r="H172" s="39">
        <v>1</v>
      </c>
    </row>
    <row r="173" spans="1:8" s="44" customFormat="1">
      <c r="A173" s="690">
        <v>5121</v>
      </c>
      <c r="B173" s="295">
        <v>34110000</v>
      </c>
      <c r="C173" s="307" t="s">
        <v>2676</v>
      </c>
      <c r="D173" s="293" t="s">
        <v>327</v>
      </c>
      <c r="E173" s="295" t="s">
        <v>51</v>
      </c>
      <c r="F173" s="295">
        <v>9000000</v>
      </c>
      <c r="G173" s="702">
        <f t="shared" ref="G173:G179" si="3">SUM(F173*H173)</f>
        <v>18000000</v>
      </c>
      <c r="H173" s="295">
        <v>2</v>
      </c>
    </row>
    <row r="174" spans="1:8" s="44" customFormat="1">
      <c r="A174" s="1538">
        <v>4237</v>
      </c>
      <c r="B174" s="299">
        <v>15861300</v>
      </c>
      <c r="C174" s="296" t="s">
        <v>2661</v>
      </c>
      <c r="D174" s="293" t="s">
        <v>327</v>
      </c>
      <c r="E174" s="299" t="s">
        <v>58</v>
      </c>
      <c r="F174" s="273">
        <v>1366</v>
      </c>
      <c r="G174" s="702">
        <f t="shared" si="3"/>
        <v>249978</v>
      </c>
      <c r="H174" s="273">
        <v>183</v>
      </c>
    </row>
    <row r="175" spans="1:8" s="44" customFormat="1">
      <c r="A175" s="1539"/>
      <c r="B175" s="299">
        <v>15981220</v>
      </c>
      <c r="C175" s="296" t="s">
        <v>1123</v>
      </c>
      <c r="D175" s="293" t="s">
        <v>327</v>
      </c>
      <c r="E175" s="299" t="s">
        <v>51</v>
      </c>
      <c r="F175" s="273">
        <v>150</v>
      </c>
      <c r="G175" s="702">
        <f t="shared" si="3"/>
        <v>105000</v>
      </c>
      <c r="H175" s="322">
        <v>700</v>
      </c>
    </row>
    <row r="176" spans="1:8" s="44" customFormat="1">
      <c r="A176" s="1539"/>
      <c r="B176" s="299">
        <v>15321000</v>
      </c>
      <c r="C176" s="296" t="s">
        <v>1124</v>
      </c>
      <c r="D176" s="293" t="s">
        <v>327</v>
      </c>
      <c r="E176" s="299" t="s">
        <v>51</v>
      </c>
      <c r="F176" s="273">
        <v>460</v>
      </c>
      <c r="G176" s="702">
        <f t="shared" si="3"/>
        <v>239200</v>
      </c>
      <c r="H176" s="322">
        <v>520</v>
      </c>
    </row>
    <row r="177" spans="1:8" s="44" customFormat="1">
      <c r="A177" s="1539"/>
      <c r="B177" s="295">
        <v>79112100</v>
      </c>
      <c r="C177" s="296" t="s">
        <v>1125</v>
      </c>
      <c r="D177" s="293" t="s">
        <v>327</v>
      </c>
      <c r="E177" s="299" t="s">
        <v>57</v>
      </c>
      <c r="F177" s="273">
        <v>6500</v>
      </c>
      <c r="G177" s="702">
        <f t="shared" si="3"/>
        <v>910000</v>
      </c>
      <c r="H177" s="322">
        <v>140</v>
      </c>
    </row>
    <row r="178" spans="1:8" s="44" customFormat="1">
      <c r="A178" s="1539"/>
      <c r="B178" s="299">
        <v>15981110</v>
      </c>
      <c r="C178" s="301" t="s">
        <v>1126</v>
      </c>
      <c r="D178" s="293" t="s">
        <v>327</v>
      </c>
      <c r="E178" s="299" t="s">
        <v>51</v>
      </c>
      <c r="F178" s="273">
        <v>150</v>
      </c>
      <c r="G178" s="702">
        <f t="shared" si="3"/>
        <v>112500</v>
      </c>
      <c r="H178" s="322">
        <v>750</v>
      </c>
    </row>
    <row r="179" spans="1:8" s="44" customFormat="1" ht="51">
      <c r="A179" s="1540"/>
      <c r="B179" s="299">
        <v>79112100</v>
      </c>
      <c r="C179" s="301" t="s">
        <v>738</v>
      </c>
      <c r="D179" s="293" t="s">
        <v>89</v>
      </c>
      <c r="E179" s="299" t="s">
        <v>55</v>
      </c>
      <c r="F179" s="273">
        <v>80000000</v>
      </c>
      <c r="G179" s="702">
        <f t="shared" si="3"/>
        <v>80000000</v>
      </c>
      <c r="H179" s="322">
        <v>1</v>
      </c>
    </row>
    <row r="180" spans="1:8" s="44" customFormat="1" ht="16.5">
      <c r="A180" s="1538">
        <v>4267</v>
      </c>
      <c r="B180" s="299">
        <v>41100000</v>
      </c>
      <c r="C180" s="296" t="s">
        <v>2662</v>
      </c>
      <c r="D180" s="293" t="s">
        <v>327</v>
      </c>
      <c r="E180" s="323" t="s">
        <v>44</v>
      </c>
      <c r="F180" s="273">
        <v>17000</v>
      </c>
      <c r="G180" s="702">
        <v>4250000</v>
      </c>
      <c r="H180" s="323">
        <v>2500</v>
      </c>
    </row>
    <row r="181" spans="1:8" s="44" customFormat="1">
      <c r="A181" s="1539"/>
      <c r="B181" s="299">
        <v>39221120</v>
      </c>
      <c r="C181" s="333" t="s">
        <v>2663</v>
      </c>
      <c r="D181" s="293" t="s">
        <v>327</v>
      </c>
      <c r="E181" s="299" t="s">
        <v>51</v>
      </c>
      <c r="F181" s="273">
        <v>12</v>
      </c>
      <c r="G181" s="702">
        <f>SUM(F181*H181)</f>
        <v>960000</v>
      </c>
      <c r="H181" s="322">
        <v>80000</v>
      </c>
    </row>
    <row r="182" spans="1:8" s="44" customFormat="1" ht="25.5">
      <c r="A182" s="1539"/>
      <c r="B182" s="299">
        <v>31683300</v>
      </c>
      <c r="C182" s="298" t="s">
        <v>2664</v>
      </c>
      <c r="D182" s="293" t="s">
        <v>327</v>
      </c>
      <c r="E182" s="299" t="s">
        <v>51</v>
      </c>
      <c r="F182" s="322">
        <v>250</v>
      </c>
      <c r="G182" s="702">
        <f>SUM(F182*H182)</f>
        <v>40000</v>
      </c>
      <c r="H182" s="322">
        <v>160</v>
      </c>
    </row>
    <row r="183" spans="1:8" s="44" customFormat="1" ht="16.5">
      <c r="A183" s="1540"/>
      <c r="B183" s="299">
        <v>31685000</v>
      </c>
      <c r="C183" s="298" t="s">
        <v>2665</v>
      </c>
      <c r="D183" s="293" t="s">
        <v>327</v>
      </c>
      <c r="E183" s="299" t="s">
        <v>51</v>
      </c>
      <c r="F183" s="324">
        <v>1600</v>
      </c>
      <c r="G183" s="702">
        <f>SUM(F183*H183)</f>
        <v>468800</v>
      </c>
      <c r="H183" s="322">
        <v>293</v>
      </c>
    </row>
    <row r="184" spans="1:8" s="44" customFormat="1">
      <c r="A184" s="1538">
        <v>4269</v>
      </c>
      <c r="B184" s="323">
        <v>3121210</v>
      </c>
      <c r="C184" s="301" t="s">
        <v>442</v>
      </c>
      <c r="D184" s="293" t="s">
        <v>327</v>
      </c>
      <c r="E184" s="299" t="s">
        <v>51</v>
      </c>
      <c r="F184" s="323">
        <v>50000</v>
      </c>
      <c r="G184" s="702">
        <v>2000000</v>
      </c>
      <c r="H184" s="323">
        <v>40</v>
      </c>
    </row>
    <row r="185" spans="1:8" s="44" customFormat="1">
      <c r="A185" s="1539"/>
      <c r="B185" s="323">
        <v>3121210</v>
      </c>
      <c r="C185" s="301" t="s">
        <v>2666</v>
      </c>
      <c r="D185" s="293" t="s">
        <v>327</v>
      </c>
      <c r="E185" s="299" t="s">
        <v>51</v>
      </c>
      <c r="F185" s="323">
        <v>30000</v>
      </c>
      <c r="G185" s="702">
        <v>2400000</v>
      </c>
      <c r="H185" s="323">
        <v>80</v>
      </c>
    </row>
    <row r="186" spans="1:8" s="44" customFormat="1">
      <c r="A186" s="1540"/>
      <c r="B186" s="323">
        <v>3121210</v>
      </c>
      <c r="C186" s="301" t="s">
        <v>2667</v>
      </c>
      <c r="D186" s="293" t="s">
        <v>327</v>
      </c>
      <c r="E186" s="299" t="s">
        <v>51</v>
      </c>
      <c r="F186" s="323">
        <v>16000</v>
      </c>
      <c r="G186" s="702">
        <v>1600000</v>
      </c>
      <c r="H186" s="323">
        <v>100</v>
      </c>
    </row>
    <row r="187" spans="1:8" s="44" customFormat="1">
      <c r="A187" s="1538">
        <v>4234</v>
      </c>
      <c r="B187" s="299">
        <v>22200000</v>
      </c>
      <c r="C187" s="302" t="s">
        <v>712</v>
      </c>
      <c r="D187" s="293" t="s">
        <v>327</v>
      </c>
      <c r="E187" s="299" t="s">
        <v>51</v>
      </c>
      <c r="F187" s="322">
        <v>100</v>
      </c>
      <c r="G187" s="702">
        <f>SUM(F187*H187)</f>
        <v>828100</v>
      </c>
      <c r="H187" s="322">
        <v>8281</v>
      </c>
    </row>
    <row r="188" spans="1:8" s="44" customFormat="1">
      <c r="A188" s="1539"/>
      <c r="B188" s="299">
        <v>22200000</v>
      </c>
      <c r="C188" s="302" t="s">
        <v>713</v>
      </c>
      <c r="D188" s="293" t="s">
        <v>327</v>
      </c>
      <c r="E188" s="299" t="s">
        <v>51</v>
      </c>
      <c r="F188" s="322">
        <v>100</v>
      </c>
      <c r="G188" s="702">
        <f t="shared" ref="G188:G215" si="4">SUM(F188*H188)</f>
        <v>871200</v>
      </c>
      <c r="H188" s="322">
        <v>8712</v>
      </c>
    </row>
    <row r="189" spans="1:8" s="44" customFormat="1">
      <c r="A189" s="1539"/>
      <c r="B189" s="299">
        <v>22200000</v>
      </c>
      <c r="C189" s="302" t="s">
        <v>714</v>
      </c>
      <c r="D189" s="293" t="s">
        <v>327</v>
      </c>
      <c r="E189" s="299" t="s">
        <v>51</v>
      </c>
      <c r="F189" s="322">
        <v>200</v>
      </c>
      <c r="G189" s="702">
        <f t="shared" si="4"/>
        <v>1470200</v>
      </c>
      <c r="H189" s="322">
        <v>7351</v>
      </c>
    </row>
    <row r="190" spans="1:8" s="44" customFormat="1">
      <c r="A190" s="1539"/>
      <c r="B190" s="299">
        <v>22200000</v>
      </c>
      <c r="C190" s="302" t="s">
        <v>715</v>
      </c>
      <c r="D190" s="293" t="s">
        <v>327</v>
      </c>
      <c r="E190" s="299" t="s">
        <v>51</v>
      </c>
      <c r="F190" s="322">
        <v>100</v>
      </c>
      <c r="G190" s="702">
        <f t="shared" si="4"/>
        <v>182400</v>
      </c>
      <c r="H190" s="322">
        <v>1824</v>
      </c>
    </row>
    <row r="191" spans="1:8" s="44" customFormat="1">
      <c r="A191" s="1539"/>
      <c r="B191" s="299">
        <v>22200000</v>
      </c>
      <c r="C191" s="302" t="s">
        <v>716</v>
      </c>
      <c r="D191" s="293" t="s">
        <v>327</v>
      </c>
      <c r="E191" s="299" t="s">
        <v>51</v>
      </c>
      <c r="F191" s="322">
        <v>150</v>
      </c>
      <c r="G191" s="702">
        <f t="shared" si="4"/>
        <v>237600</v>
      </c>
      <c r="H191" s="322">
        <v>1584</v>
      </c>
    </row>
    <row r="192" spans="1:8" s="44" customFormat="1">
      <c r="A192" s="1539"/>
      <c r="B192" s="299">
        <v>22200000</v>
      </c>
      <c r="C192" s="302" t="s">
        <v>717</v>
      </c>
      <c r="D192" s="293" t="s">
        <v>327</v>
      </c>
      <c r="E192" s="299" t="s">
        <v>51</v>
      </c>
      <c r="F192" s="322">
        <v>150</v>
      </c>
      <c r="G192" s="702">
        <f t="shared" si="4"/>
        <v>345600</v>
      </c>
      <c r="H192" s="322">
        <v>2304</v>
      </c>
    </row>
    <row r="193" spans="1:8" s="44" customFormat="1">
      <c r="A193" s="1539"/>
      <c r="B193" s="299">
        <v>22200000</v>
      </c>
      <c r="C193" s="302" t="s">
        <v>718</v>
      </c>
      <c r="D193" s="293" t="s">
        <v>327</v>
      </c>
      <c r="E193" s="299" t="s">
        <v>51</v>
      </c>
      <c r="F193" s="322">
        <v>100</v>
      </c>
      <c r="G193" s="702">
        <f t="shared" si="4"/>
        <v>580800</v>
      </c>
      <c r="H193" s="322">
        <v>5808</v>
      </c>
    </row>
    <row r="194" spans="1:8" s="44" customFormat="1">
      <c r="A194" s="1539"/>
      <c r="B194" s="299">
        <v>22200000</v>
      </c>
      <c r="C194" s="302" t="s">
        <v>2668</v>
      </c>
      <c r="D194" s="293" t="s">
        <v>327</v>
      </c>
      <c r="E194" s="299" t="s">
        <v>51</v>
      </c>
      <c r="F194" s="322">
        <v>200</v>
      </c>
      <c r="G194" s="702">
        <f t="shared" si="4"/>
        <v>554400</v>
      </c>
      <c r="H194" s="322">
        <v>2772</v>
      </c>
    </row>
    <row r="195" spans="1:8" s="44" customFormat="1">
      <c r="A195" s="1539"/>
      <c r="B195" s="299">
        <v>22200000</v>
      </c>
      <c r="C195" s="302" t="s">
        <v>719</v>
      </c>
      <c r="D195" s="293" t="s">
        <v>327</v>
      </c>
      <c r="E195" s="299" t="s">
        <v>51</v>
      </c>
      <c r="F195" s="322">
        <v>150</v>
      </c>
      <c r="G195" s="702">
        <f t="shared" si="4"/>
        <v>316800</v>
      </c>
      <c r="H195" s="322">
        <v>2112</v>
      </c>
    </row>
    <row r="196" spans="1:8" s="44" customFormat="1">
      <c r="A196" s="1539"/>
      <c r="B196" s="299">
        <v>22200000</v>
      </c>
      <c r="C196" s="303" t="s">
        <v>2669</v>
      </c>
      <c r="D196" s="293" t="s">
        <v>327</v>
      </c>
      <c r="E196" s="299" t="s">
        <v>51</v>
      </c>
      <c r="F196" s="322">
        <v>150</v>
      </c>
      <c r="G196" s="702">
        <f t="shared" si="4"/>
        <v>151200</v>
      </c>
      <c r="H196" s="322">
        <v>1008</v>
      </c>
    </row>
    <row r="197" spans="1:8" s="44" customFormat="1">
      <c r="A197" s="1539"/>
      <c r="B197" s="299">
        <v>22200000</v>
      </c>
      <c r="C197" s="304" t="s">
        <v>720</v>
      </c>
      <c r="D197" s="293" t="s">
        <v>327</v>
      </c>
      <c r="E197" s="299" t="s">
        <v>51</v>
      </c>
      <c r="F197" s="322">
        <v>200</v>
      </c>
      <c r="G197" s="702">
        <f t="shared" si="4"/>
        <v>19200</v>
      </c>
      <c r="H197" s="322">
        <v>96</v>
      </c>
    </row>
    <row r="198" spans="1:8" s="44" customFormat="1">
      <c r="A198" s="1539"/>
      <c r="B198" s="299">
        <v>22200000</v>
      </c>
      <c r="C198" s="302" t="s">
        <v>721</v>
      </c>
      <c r="D198" s="293" t="s">
        <v>327</v>
      </c>
      <c r="E198" s="299" t="s">
        <v>51</v>
      </c>
      <c r="F198" s="322">
        <v>150</v>
      </c>
      <c r="G198" s="702">
        <f t="shared" si="4"/>
        <v>316800</v>
      </c>
      <c r="H198" s="322">
        <v>2112</v>
      </c>
    </row>
    <row r="199" spans="1:8" s="44" customFormat="1" ht="30">
      <c r="A199" s="1539"/>
      <c r="B199" s="299">
        <v>22200000</v>
      </c>
      <c r="C199" s="303" t="s">
        <v>2670</v>
      </c>
      <c r="D199" s="293" t="s">
        <v>327</v>
      </c>
      <c r="E199" s="299" t="s">
        <v>51</v>
      </c>
      <c r="F199" s="322">
        <v>300</v>
      </c>
      <c r="G199" s="702">
        <f t="shared" si="4"/>
        <v>14400</v>
      </c>
      <c r="H199" s="322">
        <v>48</v>
      </c>
    </row>
    <row r="200" spans="1:8" s="44" customFormat="1" ht="30">
      <c r="A200" s="1539"/>
      <c r="B200" s="299">
        <v>22200000</v>
      </c>
      <c r="C200" s="303" t="s">
        <v>2671</v>
      </c>
      <c r="D200" s="293" t="s">
        <v>327</v>
      </c>
      <c r="E200" s="299" t="s">
        <v>51</v>
      </c>
      <c r="F200" s="322">
        <v>100</v>
      </c>
      <c r="G200" s="702">
        <f t="shared" si="4"/>
        <v>57600</v>
      </c>
      <c r="H200" s="322">
        <v>576</v>
      </c>
    </row>
    <row r="201" spans="1:8" s="44" customFormat="1">
      <c r="A201" s="1539"/>
      <c r="B201" s="299">
        <v>22200000</v>
      </c>
      <c r="C201" s="303" t="s">
        <v>2672</v>
      </c>
      <c r="D201" s="293" t="s">
        <v>327</v>
      </c>
      <c r="E201" s="299" t="s">
        <v>51</v>
      </c>
      <c r="F201" s="322">
        <v>1000</v>
      </c>
      <c r="G201" s="702">
        <f t="shared" si="4"/>
        <v>12000</v>
      </c>
      <c r="H201" s="322">
        <v>12</v>
      </c>
    </row>
    <row r="202" spans="1:8" s="44" customFormat="1">
      <c r="A202" s="1539"/>
      <c r="B202" s="299">
        <v>22200000</v>
      </c>
      <c r="C202" s="302" t="s">
        <v>722</v>
      </c>
      <c r="D202" s="293" t="s">
        <v>327</v>
      </c>
      <c r="E202" s="299" t="s">
        <v>51</v>
      </c>
      <c r="F202" s="322">
        <v>200</v>
      </c>
      <c r="G202" s="702">
        <f t="shared" si="4"/>
        <v>9600</v>
      </c>
      <c r="H202" s="322">
        <v>48</v>
      </c>
    </row>
    <row r="203" spans="1:8" s="44" customFormat="1">
      <c r="A203" s="1539"/>
      <c r="B203" s="299">
        <v>22200000</v>
      </c>
      <c r="C203" s="302" t="s">
        <v>723</v>
      </c>
      <c r="D203" s="293" t="s">
        <v>327</v>
      </c>
      <c r="E203" s="299" t="s">
        <v>51</v>
      </c>
      <c r="F203" s="322">
        <v>100</v>
      </c>
      <c r="G203" s="702">
        <f t="shared" si="4"/>
        <v>52800</v>
      </c>
      <c r="H203" s="322">
        <v>528</v>
      </c>
    </row>
    <row r="204" spans="1:8" s="44" customFormat="1">
      <c r="A204" s="1539"/>
      <c r="B204" s="299">
        <v>22200000</v>
      </c>
      <c r="C204" s="302" t="s">
        <v>724</v>
      </c>
      <c r="D204" s="293" t="s">
        <v>327</v>
      </c>
      <c r="E204" s="299" t="s">
        <v>51</v>
      </c>
      <c r="F204" s="322">
        <v>100</v>
      </c>
      <c r="G204" s="702">
        <f t="shared" si="4"/>
        <v>28800</v>
      </c>
      <c r="H204" s="322">
        <v>288</v>
      </c>
    </row>
    <row r="205" spans="1:8" s="44" customFormat="1">
      <c r="A205" s="1539"/>
      <c r="B205" s="299">
        <v>22200000</v>
      </c>
      <c r="C205" s="302" t="s">
        <v>725</v>
      </c>
      <c r="D205" s="293" t="s">
        <v>327</v>
      </c>
      <c r="E205" s="299" t="s">
        <v>51</v>
      </c>
      <c r="F205" s="322">
        <v>200</v>
      </c>
      <c r="G205" s="702">
        <f t="shared" si="4"/>
        <v>19200</v>
      </c>
      <c r="H205" s="322">
        <v>96</v>
      </c>
    </row>
    <row r="206" spans="1:8" s="44" customFormat="1">
      <c r="A206" s="1539"/>
      <c r="B206" s="299">
        <v>22200000</v>
      </c>
      <c r="C206" s="302" t="s">
        <v>726</v>
      </c>
      <c r="D206" s="293" t="s">
        <v>327</v>
      </c>
      <c r="E206" s="299" t="s">
        <v>51</v>
      </c>
      <c r="F206" s="322">
        <v>100</v>
      </c>
      <c r="G206" s="702">
        <f t="shared" si="4"/>
        <v>14400</v>
      </c>
      <c r="H206" s="322">
        <v>144</v>
      </c>
    </row>
    <row r="207" spans="1:8" s="44" customFormat="1">
      <c r="A207" s="1539"/>
      <c r="B207" s="299">
        <v>22200000</v>
      </c>
      <c r="C207" s="302" t="s">
        <v>727</v>
      </c>
      <c r="D207" s="293" t="s">
        <v>327</v>
      </c>
      <c r="E207" s="299" t="s">
        <v>51</v>
      </c>
      <c r="F207" s="322">
        <v>300</v>
      </c>
      <c r="G207" s="702">
        <f t="shared" si="4"/>
        <v>72000</v>
      </c>
      <c r="H207" s="322">
        <v>240</v>
      </c>
    </row>
    <row r="208" spans="1:8" s="44" customFormat="1">
      <c r="A208" s="1539"/>
      <c r="B208" s="299">
        <v>22200000</v>
      </c>
      <c r="C208" s="302" t="s">
        <v>728</v>
      </c>
      <c r="D208" s="293" t="s">
        <v>327</v>
      </c>
      <c r="E208" s="299" t="s">
        <v>51</v>
      </c>
      <c r="F208" s="322">
        <v>300</v>
      </c>
      <c r="G208" s="702">
        <f t="shared" si="4"/>
        <v>14400</v>
      </c>
      <c r="H208" s="322">
        <v>48</v>
      </c>
    </row>
    <row r="209" spans="1:8" s="44" customFormat="1">
      <c r="A209" s="1539"/>
      <c r="B209" s="299">
        <v>22200000</v>
      </c>
      <c r="C209" s="302" t="s">
        <v>729</v>
      </c>
      <c r="D209" s="293" t="s">
        <v>327</v>
      </c>
      <c r="E209" s="299" t="s">
        <v>51</v>
      </c>
      <c r="F209" s="322">
        <v>240</v>
      </c>
      <c r="G209" s="702">
        <f t="shared" si="4"/>
        <v>63360</v>
      </c>
      <c r="H209" s="322">
        <v>264</v>
      </c>
    </row>
    <row r="210" spans="1:8" s="44" customFormat="1">
      <c r="A210" s="1539"/>
      <c r="B210" s="299">
        <v>22200000</v>
      </c>
      <c r="C210" s="302" t="s">
        <v>730</v>
      </c>
      <c r="D210" s="293" t="s">
        <v>327</v>
      </c>
      <c r="E210" s="299" t="s">
        <v>51</v>
      </c>
      <c r="F210" s="322">
        <v>310</v>
      </c>
      <c r="G210" s="702">
        <f t="shared" si="4"/>
        <v>81840</v>
      </c>
      <c r="H210" s="322">
        <v>264</v>
      </c>
    </row>
    <row r="211" spans="1:8" s="44" customFormat="1">
      <c r="A211" s="1539"/>
      <c r="B211" s="299">
        <v>22200000</v>
      </c>
      <c r="C211" s="302" t="s">
        <v>731</v>
      </c>
      <c r="D211" s="293" t="s">
        <v>327</v>
      </c>
      <c r="E211" s="299" t="s">
        <v>51</v>
      </c>
      <c r="F211" s="322">
        <v>1500</v>
      </c>
      <c r="G211" s="702">
        <f t="shared" si="4"/>
        <v>36000</v>
      </c>
      <c r="H211" s="322">
        <v>24</v>
      </c>
    </row>
    <row r="212" spans="1:8" s="44" customFormat="1">
      <c r="A212" s="1539"/>
      <c r="B212" s="299">
        <v>22200000</v>
      </c>
      <c r="C212" s="302" t="s">
        <v>1044</v>
      </c>
      <c r="D212" s="293" t="s">
        <v>327</v>
      </c>
      <c r="E212" s="299" t="s">
        <v>51</v>
      </c>
      <c r="F212" s="322">
        <v>100</v>
      </c>
      <c r="G212" s="702">
        <f t="shared" si="4"/>
        <v>24000</v>
      </c>
      <c r="H212" s="322">
        <v>240</v>
      </c>
    </row>
    <row r="213" spans="1:8" s="44" customFormat="1">
      <c r="A213" s="1539"/>
      <c r="B213" s="299">
        <v>22200000</v>
      </c>
      <c r="C213" s="302" t="s">
        <v>732</v>
      </c>
      <c r="D213" s="293" t="s">
        <v>327</v>
      </c>
      <c r="E213" s="299" t="s">
        <v>51</v>
      </c>
      <c r="F213" s="322">
        <v>180</v>
      </c>
      <c r="G213" s="702">
        <f t="shared" si="4"/>
        <v>47520</v>
      </c>
      <c r="H213" s="322">
        <v>264</v>
      </c>
    </row>
    <row r="214" spans="1:8" s="44" customFormat="1">
      <c r="A214" s="1539"/>
      <c r="B214" s="299">
        <v>22200000</v>
      </c>
      <c r="C214" s="302" t="s">
        <v>733</v>
      </c>
      <c r="D214" s="293" t="s">
        <v>327</v>
      </c>
      <c r="E214" s="299" t="s">
        <v>51</v>
      </c>
      <c r="F214" s="322">
        <v>100</v>
      </c>
      <c r="G214" s="702">
        <f t="shared" si="4"/>
        <v>52800</v>
      </c>
      <c r="H214" s="322">
        <v>528</v>
      </c>
    </row>
    <row r="215" spans="1:8" s="44" customFormat="1" ht="22.5" customHeight="1">
      <c r="A215" s="1539"/>
      <c r="B215" s="299">
        <v>22200000</v>
      </c>
      <c r="C215" s="302" t="s">
        <v>734</v>
      </c>
      <c r="D215" s="293" t="s">
        <v>327</v>
      </c>
      <c r="E215" s="299" t="s">
        <v>51</v>
      </c>
      <c r="F215" s="322">
        <v>100</v>
      </c>
      <c r="G215" s="702">
        <f t="shared" si="4"/>
        <v>4800</v>
      </c>
      <c r="H215" s="322">
        <v>48</v>
      </c>
    </row>
    <row r="216" spans="1:8" s="44" customFormat="1" ht="39" customHeight="1">
      <c r="A216" s="1539"/>
      <c r="B216" s="299">
        <v>22212100</v>
      </c>
      <c r="C216" s="305" t="s">
        <v>2673</v>
      </c>
      <c r="D216" s="293" t="s">
        <v>89</v>
      </c>
      <c r="E216" s="295" t="s">
        <v>55</v>
      </c>
      <c r="F216" s="295">
        <v>742666</v>
      </c>
      <c r="G216" s="702">
        <v>742666</v>
      </c>
      <c r="H216" s="322">
        <v>1</v>
      </c>
    </row>
    <row r="217" spans="1:8" s="44" customFormat="1" ht="38.25">
      <c r="A217" s="1539"/>
      <c r="B217" s="299">
        <v>22212100</v>
      </c>
      <c r="C217" s="305" t="s">
        <v>2674</v>
      </c>
      <c r="D217" s="293" t="s">
        <v>89</v>
      </c>
      <c r="E217" s="295" t="s">
        <v>55</v>
      </c>
      <c r="F217" s="295">
        <v>371333</v>
      </c>
      <c r="G217" s="702">
        <v>371333</v>
      </c>
      <c r="H217" s="322">
        <v>1</v>
      </c>
    </row>
    <row r="218" spans="1:8" s="44" customFormat="1" ht="60">
      <c r="A218" s="1540"/>
      <c r="B218" s="299">
        <v>22212100</v>
      </c>
      <c r="C218" s="306" t="s">
        <v>2675</v>
      </c>
      <c r="D218" s="293" t="s">
        <v>89</v>
      </c>
      <c r="E218" s="295" t="s">
        <v>55</v>
      </c>
      <c r="F218" s="295">
        <v>150000</v>
      </c>
      <c r="G218" s="702">
        <v>150000</v>
      </c>
      <c r="H218" s="322">
        <v>1</v>
      </c>
    </row>
    <row r="219" spans="1:8" s="44" customFormat="1">
      <c r="A219" s="1538">
        <v>4234</v>
      </c>
      <c r="B219" s="100">
        <v>92512000</v>
      </c>
      <c r="C219" s="308" t="s">
        <v>2677</v>
      </c>
      <c r="D219" s="293" t="s">
        <v>327</v>
      </c>
      <c r="E219" s="299" t="s">
        <v>51</v>
      </c>
      <c r="F219" s="322">
        <v>14.5</v>
      </c>
      <c r="G219" s="702">
        <f>SUM(F219*H219)</f>
        <v>2900000</v>
      </c>
      <c r="H219" s="322">
        <v>200000</v>
      </c>
    </row>
    <row r="220" spans="1:8" s="44" customFormat="1">
      <c r="A220" s="1539"/>
      <c r="B220" s="100">
        <v>92512000</v>
      </c>
      <c r="C220" s="308" t="s">
        <v>2678</v>
      </c>
      <c r="D220" s="293" t="s">
        <v>327</v>
      </c>
      <c r="E220" s="299" t="s">
        <v>51</v>
      </c>
      <c r="F220" s="322">
        <v>8</v>
      </c>
      <c r="G220" s="702">
        <f t="shared" ref="G220:G254" si="5">SUM(F220*H220)</f>
        <v>160000</v>
      </c>
      <c r="H220" s="322">
        <v>20000</v>
      </c>
    </row>
    <row r="221" spans="1:8" s="44" customFormat="1" ht="25.5">
      <c r="A221" s="1539"/>
      <c r="B221" s="100">
        <v>92512000</v>
      </c>
      <c r="C221" s="296" t="s">
        <v>60</v>
      </c>
      <c r="D221" s="293" t="s">
        <v>327</v>
      </c>
      <c r="E221" s="299" t="s">
        <v>51</v>
      </c>
      <c r="F221" s="322">
        <v>4</v>
      </c>
      <c r="G221" s="702">
        <f t="shared" si="5"/>
        <v>120000</v>
      </c>
      <c r="H221" s="322">
        <v>30000</v>
      </c>
    </row>
    <row r="222" spans="1:8" s="44" customFormat="1" ht="25.5">
      <c r="A222" s="1539"/>
      <c r="B222" s="100">
        <v>92512000</v>
      </c>
      <c r="C222" s="296" t="s">
        <v>61</v>
      </c>
      <c r="D222" s="293" t="s">
        <v>327</v>
      </c>
      <c r="E222" s="299" t="s">
        <v>51</v>
      </c>
      <c r="F222" s="322">
        <v>2</v>
      </c>
      <c r="G222" s="702">
        <f t="shared" si="5"/>
        <v>550000</v>
      </c>
      <c r="H222" s="322">
        <v>275000</v>
      </c>
    </row>
    <row r="223" spans="1:8" s="44" customFormat="1">
      <c r="A223" s="1539"/>
      <c r="B223" s="100">
        <v>92512000</v>
      </c>
      <c r="C223" s="296" t="s">
        <v>429</v>
      </c>
      <c r="D223" s="293" t="s">
        <v>327</v>
      </c>
      <c r="E223" s="299" t="s">
        <v>51</v>
      </c>
      <c r="F223" s="322">
        <v>4</v>
      </c>
      <c r="G223" s="702">
        <f t="shared" si="5"/>
        <v>160000</v>
      </c>
      <c r="H223" s="322">
        <v>40000</v>
      </c>
    </row>
    <row r="224" spans="1:8" s="44" customFormat="1">
      <c r="A224" s="1539"/>
      <c r="B224" s="100">
        <v>92512000</v>
      </c>
      <c r="C224" s="296" t="s">
        <v>2679</v>
      </c>
      <c r="D224" s="293" t="s">
        <v>327</v>
      </c>
      <c r="E224" s="299" t="s">
        <v>51</v>
      </c>
      <c r="F224" s="322">
        <v>5</v>
      </c>
      <c r="G224" s="702">
        <f t="shared" si="5"/>
        <v>2500</v>
      </c>
      <c r="H224" s="322">
        <v>500</v>
      </c>
    </row>
    <row r="225" spans="1:8" s="44" customFormat="1">
      <c r="A225" s="1539"/>
      <c r="B225" s="100">
        <v>92512000</v>
      </c>
      <c r="C225" s="296" t="s">
        <v>430</v>
      </c>
      <c r="D225" s="293" t="s">
        <v>327</v>
      </c>
      <c r="E225" s="299" t="s">
        <v>51</v>
      </c>
      <c r="F225" s="322">
        <v>2</v>
      </c>
      <c r="G225" s="702">
        <f t="shared" si="5"/>
        <v>50000</v>
      </c>
      <c r="H225" s="322">
        <v>25000</v>
      </c>
    </row>
    <row r="226" spans="1:8" s="44" customFormat="1">
      <c r="A226" s="1539"/>
      <c r="B226" s="100">
        <v>92512000</v>
      </c>
      <c r="C226" s="296" t="s">
        <v>431</v>
      </c>
      <c r="D226" s="293" t="s">
        <v>327</v>
      </c>
      <c r="E226" s="299" t="s">
        <v>51</v>
      </c>
      <c r="F226" s="322">
        <v>1000</v>
      </c>
      <c r="G226" s="702">
        <f t="shared" si="5"/>
        <v>100000</v>
      </c>
      <c r="H226" s="322">
        <v>100</v>
      </c>
    </row>
    <row r="227" spans="1:8" s="44" customFormat="1">
      <c r="A227" s="1539"/>
      <c r="B227" s="100">
        <v>92512000</v>
      </c>
      <c r="C227" s="296" t="s">
        <v>432</v>
      </c>
      <c r="D227" s="293" t="s">
        <v>327</v>
      </c>
      <c r="E227" s="299" t="s">
        <v>51</v>
      </c>
      <c r="F227" s="322">
        <v>5</v>
      </c>
      <c r="G227" s="702">
        <f t="shared" si="5"/>
        <v>50000</v>
      </c>
      <c r="H227" s="322">
        <v>10000</v>
      </c>
    </row>
    <row r="228" spans="1:8" s="44" customFormat="1">
      <c r="A228" s="1539"/>
      <c r="B228" s="100">
        <v>92512000</v>
      </c>
      <c r="C228" s="296" t="s">
        <v>433</v>
      </c>
      <c r="D228" s="293" t="s">
        <v>327</v>
      </c>
      <c r="E228" s="299" t="s">
        <v>51</v>
      </c>
      <c r="F228" s="322">
        <v>10</v>
      </c>
      <c r="G228" s="702">
        <f t="shared" si="5"/>
        <v>150000</v>
      </c>
      <c r="H228" s="322">
        <v>15000</v>
      </c>
    </row>
    <row r="229" spans="1:8" s="44" customFormat="1">
      <c r="A229" s="1539"/>
      <c r="B229" s="100">
        <v>92512000</v>
      </c>
      <c r="C229" s="296" t="s">
        <v>434</v>
      </c>
      <c r="D229" s="293" t="s">
        <v>327</v>
      </c>
      <c r="E229" s="299" t="s">
        <v>51</v>
      </c>
      <c r="F229" s="322">
        <v>250</v>
      </c>
      <c r="G229" s="702">
        <f t="shared" si="5"/>
        <v>250000</v>
      </c>
      <c r="H229" s="322">
        <v>1000</v>
      </c>
    </row>
    <row r="230" spans="1:8" s="44" customFormat="1">
      <c r="A230" s="1539"/>
      <c r="B230" s="100">
        <v>92512000</v>
      </c>
      <c r="C230" s="296" t="s">
        <v>435</v>
      </c>
      <c r="D230" s="293" t="s">
        <v>327</v>
      </c>
      <c r="E230" s="299" t="s">
        <v>51</v>
      </c>
      <c r="F230" s="322">
        <v>250</v>
      </c>
      <c r="G230" s="702">
        <f t="shared" si="5"/>
        <v>250000</v>
      </c>
      <c r="H230" s="322">
        <v>1000</v>
      </c>
    </row>
    <row r="231" spans="1:8" s="44" customFormat="1">
      <c r="A231" s="1539"/>
      <c r="B231" s="100">
        <v>92512000</v>
      </c>
      <c r="C231" s="296" t="s">
        <v>436</v>
      </c>
      <c r="D231" s="293" t="s">
        <v>327</v>
      </c>
      <c r="E231" s="299" t="s">
        <v>51</v>
      </c>
      <c r="F231" s="322">
        <v>200</v>
      </c>
      <c r="G231" s="702">
        <f t="shared" si="5"/>
        <v>200000</v>
      </c>
      <c r="H231" s="322">
        <v>1000</v>
      </c>
    </row>
    <row r="232" spans="1:8" s="44" customFormat="1">
      <c r="A232" s="1539"/>
      <c r="B232" s="100">
        <v>92512000</v>
      </c>
      <c r="C232" s="296" t="s">
        <v>437</v>
      </c>
      <c r="D232" s="293" t="s">
        <v>327</v>
      </c>
      <c r="E232" s="299" t="s">
        <v>51</v>
      </c>
      <c r="F232" s="322">
        <v>2500</v>
      </c>
      <c r="G232" s="702">
        <f t="shared" si="5"/>
        <v>100000</v>
      </c>
      <c r="H232" s="322">
        <v>40</v>
      </c>
    </row>
    <row r="233" spans="1:8" s="44" customFormat="1">
      <c r="A233" s="1539"/>
      <c r="B233" s="100">
        <v>92512000</v>
      </c>
      <c r="C233" s="296" t="s">
        <v>130</v>
      </c>
      <c r="D233" s="293" t="s">
        <v>327</v>
      </c>
      <c r="E233" s="299" t="s">
        <v>51</v>
      </c>
      <c r="F233" s="322">
        <v>2500</v>
      </c>
      <c r="G233" s="702">
        <f t="shared" si="5"/>
        <v>175000</v>
      </c>
      <c r="H233" s="322">
        <v>70</v>
      </c>
    </row>
    <row r="234" spans="1:8" s="44" customFormat="1">
      <c r="A234" s="1539"/>
      <c r="B234" s="100">
        <v>92512000</v>
      </c>
      <c r="C234" s="296" t="s">
        <v>438</v>
      </c>
      <c r="D234" s="293" t="s">
        <v>327</v>
      </c>
      <c r="E234" s="299" t="s">
        <v>51</v>
      </c>
      <c r="F234" s="322">
        <v>2500</v>
      </c>
      <c r="G234" s="702">
        <f t="shared" si="5"/>
        <v>50000</v>
      </c>
      <c r="H234" s="322">
        <v>20</v>
      </c>
    </row>
    <row r="235" spans="1:8" s="44" customFormat="1">
      <c r="A235" s="1539"/>
      <c r="B235" s="100">
        <v>92512000</v>
      </c>
      <c r="C235" s="296" t="s">
        <v>439</v>
      </c>
      <c r="D235" s="293" t="s">
        <v>327</v>
      </c>
      <c r="E235" s="299" t="s">
        <v>51</v>
      </c>
      <c r="F235" s="322">
        <v>2200</v>
      </c>
      <c r="G235" s="702">
        <f t="shared" si="5"/>
        <v>44000</v>
      </c>
      <c r="H235" s="322">
        <v>20</v>
      </c>
    </row>
    <row r="236" spans="1:8" s="44" customFormat="1">
      <c r="A236" s="1539"/>
      <c r="B236" s="100">
        <v>92512000</v>
      </c>
      <c r="C236" s="296" t="s">
        <v>2680</v>
      </c>
      <c r="D236" s="293" t="s">
        <v>327</v>
      </c>
      <c r="E236" s="299" t="s">
        <v>51</v>
      </c>
      <c r="F236" s="322">
        <v>2200</v>
      </c>
      <c r="G236" s="702">
        <f t="shared" si="5"/>
        <v>22000</v>
      </c>
      <c r="H236" s="322">
        <v>10</v>
      </c>
    </row>
    <row r="237" spans="1:8" s="44" customFormat="1" ht="25.5">
      <c r="A237" s="1539"/>
      <c r="B237" s="100">
        <v>92512000</v>
      </c>
      <c r="C237" s="296" t="s">
        <v>2681</v>
      </c>
      <c r="D237" s="293" t="s">
        <v>327</v>
      </c>
      <c r="E237" s="299" t="s">
        <v>51</v>
      </c>
      <c r="F237" s="322">
        <v>2200</v>
      </c>
      <c r="G237" s="702">
        <f t="shared" si="5"/>
        <v>22000</v>
      </c>
      <c r="H237" s="322">
        <v>10</v>
      </c>
    </row>
    <row r="238" spans="1:8" s="44" customFormat="1">
      <c r="A238" s="1539"/>
      <c r="B238" s="100">
        <v>92512000</v>
      </c>
      <c r="C238" s="296" t="s">
        <v>148</v>
      </c>
      <c r="D238" s="293" t="s">
        <v>327</v>
      </c>
      <c r="E238" s="299" t="s">
        <v>51</v>
      </c>
      <c r="F238" s="322">
        <v>1500</v>
      </c>
      <c r="G238" s="702">
        <f t="shared" si="5"/>
        <v>105000</v>
      </c>
      <c r="H238" s="322">
        <v>70</v>
      </c>
    </row>
    <row r="239" spans="1:8" s="44" customFormat="1" ht="25.5">
      <c r="A239" s="1539"/>
      <c r="B239" s="100">
        <v>92512000</v>
      </c>
      <c r="C239" s="296" t="s">
        <v>440</v>
      </c>
      <c r="D239" s="293" t="s">
        <v>327</v>
      </c>
      <c r="E239" s="299" t="s">
        <v>51</v>
      </c>
      <c r="F239" s="322">
        <v>150</v>
      </c>
      <c r="G239" s="702">
        <f t="shared" si="5"/>
        <v>225000</v>
      </c>
      <c r="H239" s="322">
        <v>1500</v>
      </c>
    </row>
    <row r="240" spans="1:8" s="44" customFormat="1" ht="25.5">
      <c r="A240" s="1539"/>
      <c r="B240" s="100">
        <v>92512000</v>
      </c>
      <c r="C240" s="296" t="s">
        <v>2682</v>
      </c>
      <c r="D240" s="293" t="s">
        <v>327</v>
      </c>
      <c r="E240" s="299" t="s">
        <v>51</v>
      </c>
      <c r="F240" s="322">
        <v>2500</v>
      </c>
      <c r="G240" s="702">
        <f t="shared" si="5"/>
        <v>2500</v>
      </c>
      <c r="H240" s="322">
        <v>1</v>
      </c>
    </row>
    <row r="241" spans="1:8" s="44" customFormat="1">
      <c r="A241" s="1539"/>
      <c r="B241" s="100">
        <v>92512000</v>
      </c>
      <c r="C241" s="296" t="s">
        <v>183</v>
      </c>
      <c r="D241" s="293" t="s">
        <v>327</v>
      </c>
      <c r="E241" s="299" t="s">
        <v>51</v>
      </c>
      <c r="F241" s="322">
        <v>500</v>
      </c>
      <c r="G241" s="702">
        <f t="shared" si="5"/>
        <v>2500000</v>
      </c>
      <c r="H241" s="322">
        <v>5000</v>
      </c>
    </row>
    <row r="242" spans="1:8" s="44" customFormat="1">
      <c r="A242" s="1539"/>
      <c r="B242" s="100">
        <v>92512000</v>
      </c>
      <c r="C242" s="296" t="s">
        <v>2683</v>
      </c>
      <c r="D242" s="293" t="s">
        <v>327</v>
      </c>
      <c r="E242" s="299" t="s">
        <v>51</v>
      </c>
      <c r="F242" s="322">
        <v>960</v>
      </c>
      <c r="G242" s="702">
        <f t="shared" si="5"/>
        <v>960000</v>
      </c>
      <c r="H242" s="322">
        <v>1000</v>
      </c>
    </row>
    <row r="243" spans="1:8" s="44" customFormat="1">
      <c r="A243" s="1539"/>
      <c r="B243" s="100">
        <v>92512000</v>
      </c>
      <c r="C243" s="296" t="s">
        <v>2684</v>
      </c>
      <c r="D243" s="293" t="s">
        <v>327</v>
      </c>
      <c r="E243" s="299" t="s">
        <v>51</v>
      </c>
      <c r="F243" s="322">
        <v>850</v>
      </c>
      <c r="G243" s="702">
        <f t="shared" si="5"/>
        <v>425000</v>
      </c>
      <c r="H243" s="322">
        <v>500</v>
      </c>
    </row>
    <row r="244" spans="1:8" s="44" customFormat="1">
      <c r="A244" s="1539"/>
      <c r="B244" s="100">
        <v>92512000</v>
      </c>
      <c r="C244" s="296" t="s">
        <v>2685</v>
      </c>
      <c r="D244" s="293" t="s">
        <v>327</v>
      </c>
      <c r="E244" s="299" t="s">
        <v>51</v>
      </c>
      <c r="F244" s="322">
        <v>700</v>
      </c>
      <c r="G244" s="702">
        <f t="shared" si="5"/>
        <v>140000</v>
      </c>
      <c r="H244" s="322">
        <v>200</v>
      </c>
    </row>
    <row r="245" spans="1:8" s="44" customFormat="1" ht="16.5">
      <c r="A245" s="1539"/>
      <c r="B245" s="100">
        <v>92512000</v>
      </c>
      <c r="C245" s="296" t="s">
        <v>2686</v>
      </c>
      <c r="D245" s="293" t="s">
        <v>327</v>
      </c>
      <c r="E245" s="299" t="s">
        <v>51</v>
      </c>
      <c r="F245" s="322">
        <v>750</v>
      </c>
      <c r="G245" s="702">
        <f t="shared" si="5"/>
        <v>150000</v>
      </c>
      <c r="H245" s="322">
        <v>200</v>
      </c>
    </row>
    <row r="246" spans="1:8" s="44" customFormat="1" ht="25.5">
      <c r="A246" s="1539"/>
      <c r="B246" s="100">
        <v>92512000</v>
      </c>
      <c r="C246" s="296" t="s">
        <v>709</v>
      </c>
      <c r="D246" s="293" t="s">
        <v>327</v>
      </c>
      <c r="E246" s="299" t="s">
        <v>51</v>
      </c>
      <c r="F246" s="322">
        <v>11000</v>
      </c>
      <c r="G246" s="702">
        <f t="shared" si="5"/>
        <v>1540000</v>
      </c>
      <c r="H246" s="322">
        <v>140</v>
      </c>
    </row>
    <row r="247" spans="1:8" s="44" customFormat="1" ht="25.5">
      <c r="A247" s="1539"/>
      <c r="B247" s="100">
        <v>92512000</v>
      </c>
      <c r="C247" s="296" t="s">
        <v>710</v>
      </c>
      <c r="D247" s="293" t="s">
        <v>327</v>
      </c>
      <c r="E247" s="299" t="s">
        <v>51</v>
      </c>
      <c r="F247" s="322">
        <v>12000</v>
      </c>
      <c r="G247" s="702">
        <f t="shared" si="5"/>
        <v>1680000</v>
      </c>
      <c r="H247" s="322">
        <v>140</v>
      </c>
    </row>
    <row r="248" spans="1:8" s="44" customFormat="1">
      <c r="A248" s="1539"/>
      <c r="B248" s="100">
        <v>92512000</v>
      </c>
      <c r="C248" s="296" t="s">
        <v>711</v>
      </c>
      <c r="D248" s="293" t="s">
        <v>327</v>
      </c>
      <c r="E248" s="299" t="s">
        <v>51</v>
      </c>
      <c r="F248" s="322">
        <v>9200</v>
      </c>
      <c r="G248" s="702">
        <f t="shared" si="5"/>
        <v>1288000</v>
      </c>
      <c r="H248" s="322">
        <v>140</v>
      </c>
    </row>
    <row r="249" spans="1:8" s="44" customFormat="1">
      <c r="A249" s="1539"/>
      <c r="B249" s="100">
        <v>92512000</v>
      </c>
      <c r="C249" s="296" t="s">
        <v>2687</v>
      </c>
      <c r="D249" s="293" t="s">
        <v>327</v>
      </c>
      <c r="E249" s="299" t="s">
        <v>51</v>
      </c>
      <c r="F249" s="322">
        <v>23</v>
      </c>
      <c r="G249" s="702">
        <f t="shared" si="5"/>
        <v>4600</v>
      </c>
      <c r="H249" s="322">
        <v>200</v>
      </c>
    </row>
    <row r="250" spans="1:8" s="44" customFormat="1">
      <c r="A250" s="1539"/>
      <c r="B250" s="100">
        <v>92512000</v>
      </c>
      <c r="C250" s="296" t="s">
        <v>2688</v>
      </c>
      <c r="D250" s="293" t="s">
        <v>327</v>
      </c>
      <c r="E250" s="299" t="s">
        <v>51</v>
      </c>
      <c r="F250" s="322">
        <v>48</v>
      </c>
      <c r="G250" s="702">
        <f t="shared" si="5"/>
        <v>24000</v>
      </c>
      <c r="H250" s="322">
        <v>500</v>
      </c>
    </row>
    <row r="251" spans="1:8" s="44" customFormat="1">
      <c r="A251" s="1539"/>
      <c r="B251" s="100">
        <v>92512000</v>
      </c>
      <c r="C251" s="296" t="s">
        <v>2689</v>
      </c>
      <c r="D251" s="293" t="s">
        <v>327</v>
      </c>
      <c r="E251" s="299" t="s">
        <v>51</v>
      </c>
      <c r="F251" s="322">
        <v>95</v>
      </c>
      <c r="G251" s="702">
        <f t="shared" si="5"/>
        <v>190000</v>
      </c>
      <c r="H251" s="322">
        <v>2000</v>
      </c>
    </row>
    <row r="252" spans="1:8" s="44" customFormat="1">
      <c r="A252" s="1539"/>
      <c r="B252" s="100">
        <v>92512000</v>
      </c>
      <c r="C252" s="296" t="s">
        <v>441</v>
      </c>
      <c r="D252" s="293" t="s">
        <v>327</v>
      </c>
      <c r="E252" s="299" t="s">
        <v>51</v>
      </c>
      <c r="F252" s="322">
        <v>7000</v>
      </c>
      <c r="G252" s="702">
        <f t="shared" si="5"/>
        <v>1400000</v>
      </c>
      <c r="H252" s="322">
        <v>200</v>
      </c>
    </row>
    <row r="253" spans="1:8" s="44" customFormat="1">
      <c r="A253" s="1539"/>
      <c r="B253" s="100">
        <v>92512000</v>
      </c>
      <c r="C253" s="296" t="s">
        <v>155</v>
      </c>
      <c r="D253" s="293" t="s">
        <v>327</v>
      </c>
      <c r="E253" s="299" t="s">
        <v>51</v>
      </c>
      <c r="F253" s="322">
        <v>1000</v>
      </c>
      <c r="G253" s="702">
        <f t="shared" si="5"/>
        <v>150000</v>
      </c>
      <c r="H253" s="322">
        <v>150</v>
      </c>
    </row>
    <row r="254" spans="1:8" s="44" customFormat="1" ht="25.5">
      <c r="A254" s="1539"/>
      <c r="B254" s="100">
        <v>92512000</v>
      </c>
      <c r="C254" s="296" t="s">
        <v>2690</v>
      </c>
      <c r="D254" s="293" t="s">
        <v>327</v>
      </c>
      <c r="E254" s="299" t="s">
        <v>51</v>
      </c>
      <c r="F254" s="322">
        <v>40</v>
      </c>
      <c r="G254" s="702">
        <f t="shared" si="5"/>
        <v>1000000</v>
      </c>
      <c r="H254" s="322">
        <v>25000</v>
      </c>
    </row>
    <row r="255" spans="1:8" s="44" customFormat="1">
      <c r="A255" s="1540"/>
      <c r="B255" s="24">
        <v>92512000</v>
      </c>
      <c r="C255" s="309" t="s">
        <v>2691</v>
      </c>
      <c r="D255" s="293" t="s">
        <v>327</v>
      </c>
      <c r="E255" s="310" t="s">
        <v>55</v>
      </c>
      <c r="F255" s="273">
        <v>1000000</v>
      </c>
      <c r="G255" s="702">
        <v>1000000</v>
      </c>
      <c r="H255" s="322">
        <v>1</v>
      </c>
    </row>
    <row r="256" spans="1:8" s="44" customFormat="1" ht="38.25">
      <c r="A256" s="1065">
        <v>4234</v>
      </c>
      <c r="B256" s="299">
        <v>79970000</v>
      </c>
      <c r="C256" s="307" t="s">
        <v>2692</v>
      </c>
      <c r="D256" s="293" t="s">
        <v>327</v>
      </c>
      <c r="E256" s="299" t="s">
        <v>2713</v>
      </c>
      <c r="F256" s="299" t="s">
        <v>2693</v>
      </c>
      <c r="G256" s="702">
        <v>2850000</v>
      </c>
      <c r="H256" s="299">
        <v>19000</v>
      </c>
    </row>
    <row r="257" spans="1:8" s="44" customFormat="1">
      <c r="A257" s="1541">
        <v>4264</v>
      </c>
      <c r="B257" s="1066">
        <v>9132100</v>
      </c>
      <c r="C257" s="307" t="s">
        <v>3141</v>
      </c>
      <c r="D257" s="325" t="s">
        <v>327</v>
      </c>
      <c r="E257" s="299" t="s">
        <v>54</v>
      </c>
      <c r="F257" s="323">
        <v>470</v>
      </c>
      <c r="G257" s="703">
        <f>+F257*H257</f>
        <v>31020000</v>
      </c>
      <c r="H257" s="323">
        <v>66000</v>
      </c>
    </row>
    <row r="258" spans="1:8" s="44" customFormat="1">
      <c r="A258" s="1541"/>
      <c r="B258" s="1066">
        <v>9132200</v>
      </c>
      <c r="C258" s="307" t="s">
        <v>3142</v>
      </c>
      <c r="D258" s="325" t="s">
        <v>327</v>
      </c>
      <c r="E258" s="299" t="s">
        <v>54</v>
      </c>
      <c r="F258" s="323">
        <v>450</v>
      </c>
      <c r="G258" s="703">
        <f>+F258*H258</f>
        <v>39794400</v>
      </c>
      <c r="H258" s="323">
        <v>88432</v>
      </c>
    </row>
    <row r="259" spans="1:8" s="44" customFormat="1">
      <c r="A259" s="1500"/>
      <c r="B259" s="1501"/>
      <c r="C259" s="1500" t="s">
        <v>1663</v>
      </c>
      <c r="D259" s="1502" t="s">
        <v>327</v>
      </c>
      <c r="E259" s="1503"/>
      <c r="F259" s="1503"/>
      <c r="G259" s="1504">
        <f>SUM(G260:G302)</f>
        <v>819581700</v>
      </c>
      <c r="H259" s="1505"/>
    </row>
    <row r="260" spans="1:8" s="44" customFormat="1" ht="25.5">
      <c r="A260" s="1538">
        <v>4252</v>
      </c>
      <c r="B260" s="295">
        <v>50112200</v>
      </c>
      <c r="C260" s="307" t="s">
        <v>2694</v>
      </c>
      <c r="D260" s="293" t="s">
        <v>47</v>
      </c>
      <c r="E260" s="295" t="s">
        <v>51</v>
      </c>
      <c r="F260" s="295">
        <v>4500000</v>
      </c>
      <c r="G260" s="702">
        <f>SUM(F260*H260)</f>
        <v>207000000</v>
      </c>
      <c r="H260" s="295">
        <v>46</v>
      </c>
    </row>
    <row r="261" spans="1:8" s="44" customFormat="1" ht="25.5">
      <c r="A261" s="1540"/>
      <c r="B261" s="295">
        <v>50312120</v>
      </c>
      <c r="C261" s="307" t="s">
        <v>2695</v>
      </c>
      <c r="D261" s="293" t="s">
        <v>327</v>
      </c>
      <c r="E261" s="295" t="s">
        <v>55</v>
      </c>
      <c r="F261" s="295">
        <v>2813000</v>
      </c>
      <c r="G261" s="702">
        <v>2813000</v>
      </c>
      <c r="H261" s="295">
        <v>1</v>
      </c>
    </row>
    <row r="262" spans="1:8" s="44" customFormat="1" ht="25.5">
      <c r="A262" s="690">
        <v>4216</v>
      </c>
      <c r="B262" s="295">
        <v>60170000</v>
      </c>
      <c r="C262" s="307" t="s">
        <v>2696</v>
      </c>
      <c r="D262" s="293" t="s">
        <v>47</v>
      </c>
      <c r="E262" s="295" t="s">
        <v>51</v>
      </c>
      <c r="F262" s="1516">
        <f>G262/H262</f>
        <v>4936842.1052631577</v>
      </c>
      <c r="G262" s="702">
        <v>93800000</v>
      </c>
      <c r="H262" s="295">
        <v>19</v>
      </c>
    </row>
    <row r="263" spans="1:8" s="44" customFormat="1">
      <c r="A263" s="1538">
        <v>4241</v>
      </c>
      <c r="B263" s="299">
        <v>92512000</v>
      </c>
      <c r="C263" s="298" t="s">
        <v>2697</v>
      </c>
      <c r="D263" s="293" t="s">
        <v>327</v>
      </c>
      <c r="E263" s="299" t="s">
        <v>531</v>
      </c>
      <c r="F263" s="295">
        <f>+G263/H263</f>
        <v>900</v>
      </c>
      <c r="G263" s="702">
        <v>1215000</v>
      </c>
      <c r="H263" s="322">
        <v>1350</v>
      </c>
    </row>
    <row r="264" spans="1:8" s="44" customFormat="1">
      <c r="A264" s="1539"/>
      <c r="B264" s="299">
        <v>92512000</v>
      </c>
      <c r="C264" s="307" t="s">
        <v>735</v>
      </c>
      <c r="D264" s="293" t="s">
        <v>327</v>
      </c>
      <c r="E264" s="299" t="s">
        <v>531</v>
      </c>
      <c r="F264" s="295">
        <f t="shared" ref="F264:F265" si="6">+G264/H264</f>
        <v>450</v>
      </c>
      <c r="G264" s="702">
        <v>27000</v>
      </c>
      <c r="H264" s="322">
        <v>60</v>
      </c>
    </row>
    <row r="265" spans="1:8" s="44" customFormat="1">
      <c r="A265" s="1540"/>
      <c r="B265" s="299">
        <v>92512000</v>
      </c>
      <c r="C265" s="307" t="s">
        <v>2698</v>
      </c>
      <c r="D265" s="293" t="s">
        <v>327</v>
      </c>
      <c r="E265" s="299" t="s">
        <v>531</v>
      </c>
      <c r="F265" s="295">
        <f t="shared" si="6"/>
        <v>300</v>
      </c>
      <c r="G265" s="702">
        <v>1257900</v>
      </c>
      <c r="H265" s="322">
        <v>4193</v>
      </c>
    </row>
    <row r="266" spans="1:8" s="44" customFormat="1" ht="38.25">
      <c r="A266" s="1538">
        <v>4214</v>
      </c>
      <c r="B266" s="299">
        <v>64213000</v>
      </c>
      <c r="C266" s="307" t="s">
        <v>737</v>
      </c>
      <c r="D266" s="307" t="s">
        <v>89</v>
      </c>
      <c r="E266" s="295" t="s">
        <v>427</v>
      </c>
      <c r="F266" s="295">
        <v>152200</v>
      </c>
      <c r="G266" s="702">
        <f t="shared" ref="G266:G277" si="7">+F266*H266</f>
        <v>1826400</v>
      </c>
      <c r="H266" s="322">
        <v>12</v>
      </c>
    </row>
    <row r="267" spans="1:8" s="44" customFormat="1" ht="25.5">
      <c r="A267" s="1539"/>
      <c r="B267" s="299">
        <v>64213000</v>
      </c>
      <c r="C267" s="307" t="s">
        <v>736</v>
      </c>
      <c r="D267" s="307" t="s">
        <v>89</v>
      </c>
      <c r="E267" s="295" t="s">
        <v>2814</v>
      </c>
      <c r="F267" s="295">
        <v>57600</v>
      </c>
      <c r="G267" s="702">
        <f t="shared" si="7"/>
        <v>2073600</v>
      </c>
      <c r="H267" s="322">
        <v>36</v>
      </c>
    </row>
    <row r="268" spans="1:8" s="44" customFormat="1" ht="25.5">
      <c r="A268" s="1539"/>
      <c r="B268" s="299">
        <v>64213000</v>
      </c>
      <c r="C268" s="307" t="s">
        <v>3143</v>
      </c>
      <c r="D268" s="307" t="s">
        <v>89</v>
      </c>
      <c r="E268" s="299" t="s">
        <v>2814</v>
      </c>
      <c r="F268" s="295">
        <v>8808</v>
      </c>
      <c r="G268" s="702">
        <f t="shared" si="7"/>
        <v>1761600</v>
      </c>
      <c r="H268" s="322">
        <v>200</v>
      </c>
    </row>
    <row r="269" spans="1:8" s="44" customFormat="1">
      <c r="A269" s="1539"/>
      <c r="B269" s="299">
        <v>64214000</v>
      </c>
      <c r="C269" s="307" t="s">
        <v>3144</v>
      </c>
      <c r="D269" s="307" t="s">
        <v>89</v>
      </c>
      <c r="E269" s="299" t="s">
        <v>2814</v>
      </c>
      <c r="F269" s="295">
        <v>43200</v>
      </c>
      <c r="G269" s="702">
        <f t="shared" si="7"/>
        <v>43200</v>
      </c>
      <c r="H269" s="322">
        <v>1</v>
      </c>
    </row>
    <row r="270" spans="1:8" s="44" customFormat="1">
      <c r="A270" s="1539"/>
      <c r="B270" s="299">
        <v>64214000</v>
      </c>
      <c r="C270" s="307" t="s">
        <v>3145</v>
      </c>
      <c r="D270" s="307" t="s">
        <v>89</v>
      </c>
      <c r="E270" s="299" t="s">
        <v>2814</v>
      </c>
      <c r="F270" s="295">
        <v>2400</v>
      </c>
      <c r="G270" s="702">
        <f t="shared" si="7"/>
        <v>14400</v>
      </c>
      <c r="H270" s="322">
        <v>6</v>
      </c>
    </row>
    <row r="271" spans="1:8" s="44" customFormat="1">
      <c r="A271" s="1539"/>
      <c r="B271" s="299">
        <v>64213000</v>
      </c>
      <c r="C271" s="307" t="s">
        <v>3146</v>
      </c>
      <c r="D271" s="307" t="s">
        <v>89</v>
      </c>
      <c r="E271" s="299" t="s">
        <v>55</v>
      </c>
      <c r="F271" s="295">
        <v>18162800</v>
      </c>
      <c r="G271" s="702">
        <f t="shared" si="7"/>
        <v>18162800</v>
      </c>
      <c r="H271" s="322">
        <v>1</v>
      </c>
    </row>
    <row r="272" spans="1:8" s="44" customFormat="1">
      <c r="A272" s="1539"/>
      <c r="B272" s="299">
        <v>64212700</v>
      </c>
      <c r="C272" s="307" t="s">
        <v>3147</v>
      </c>
      <c r="D272" s="307" t="s">
        <v>89</v>
      </c>
      <c r="E272" s="299" t="s">
        <v>55</v>
      </c>
      <c r="F272" s="295">
        <v>18062000</v>
      </c>
      <c r="G272" s="702">
        <f t="shared" si="7"/>
        <v>18062000</v>
      </c>
      <c r="H272" s="322">
        <v>1</v>
      </c>
    </row>
    <row r="273" spans="1:8" s="44" customFormat="1" ht="25.5">
      <c r="A273" s="1539"/>
      <c r="B273" s="295">
        <v>72400000</v>
      </c>
      <c r="C273" s="301" t="s">
        <v>2699</v>
      </c>
      <c r="D273" s="293" t="s">
        <v>327</v>
      </c>
      <c r="E273" s="299" t="s">
        <v>55</v>
      </c>
      <c r="F273" s="311">
        <v>7000000</v>
      </c>
      <c r="G273" s="702">
        <f t="shared" si="7"/>
        <v>7000000</v>
      </c>
      <c r="H273" s="295">
        <v>1</v>
      </c>
    </row>
    <row r="274" spans="1:8" s="44" customFormat="1" ht="16.5">
      <c r="A274" s="1539"/>
      <c r="B274" s="295">
        <v>64110000</v>
      </c>
      <c r="C274" s="334" t="s">
        <v>1422</v>
      </c>
      <c r="D274" s="293" t="s">
        <v>89</v>
      </c>
      <c r="E274" s="295" t="s">
        <v>55</v>
      </c>
      <c r="F274" s="295">
        <v>21000000</v>
      </c>
      <c r="G274" s="702">
        <f t="shared" si="7"/>
        <v>21000000</v>
      </c>
      <c r="H274" s="295">
        <v>1</v>
      </c>
    </row>
    <row r="275" spans="1:8" s="44" customFormat="1" ht="38.25">
      <c r="A275" s="1539"/>
      <c r="B275" s="295">
        <v>72318000</v>
      </c>
      <c r="C275" s="307" t="s">
        <v>2700</v>
      </c>
      <c r="D275" s="293" t="s">
        <v>89</v>
      </c>
      <c r="E275" s="295" t="s">
        <v>55</v>
      </c>
      <c r="F275" s="295">
        <v>468000</v>
      </c>
      <c r="G275" s="702">
        <f t="shared" si="7"/>
        <v>468000</v>
      </c>
      <c r="H275" s="295">
        <v>1</v>
      </c>
    </row>
    <row r="276" spans="1:8" s="44" customFormat="1" ht="38.25">
      <c r="A276" s="1539"/>
      <c r="B276" s="299">
        <v>64214000</v>
      </c>
      <c r="C276" s="307" t="s">
        <v>3148</v>
      </c>
      <c r="D276" s="293" t="s">
        <v>89</v>
      </c>
      <c r="E276" s="295" t="s">
        <v>55</v>
      </c>
      <c r="F276" s="295">
        <v>447500</v>
      </c>
      <c r="G276" s="702">
        <f t="shared" si="7"/>
        <v>447500</v>
      </c>
      <c r="H276" s="295">
        <v>1</v>
      </c>
    </row>
    <row r="277" spans="1:8" s="44" customFormat="1">
      <c r="A277" s="1539"/>
      <c r="B277" s="1062">
        <v>32561000</v>
      </c>
      <c r="C277" s="1067" t="s">
        <v>2701</v>
      </c>
      <c r="D277" s="293" t="s">
        <v>327</v>
      </c>
      <c r="E277" s="295" t="s">
        <v>55</v>
      </c>
      <c r="F277" s="295">
        <v>3696000</v>
      </c>
      <c r="G277" s="702">
        <f t="shared" si="7"/>
        <v>3696000</v>
      </c>
      <c r="H277" s="295">
        <v>1</v>
      </c>
    </row>
    <row r="278" spans="1:8" s="44" customFormat="1" ht="36">
      <c r="A278" s="1540"/>
      <c r="B278" s="299">
        <v>64215000</v>
      </c>
      <c r="C278" s="43" t="s">
        <v>3149</v>
      </c>
      <c r="D278" s="293" t="s">
        <v>89</v>
      </c>
      <c r="E278" s="295" t="s">
        <v>51</v>
      </c>
      <c r="F278" s="295">
        <v>60000</v>
      </c>
      <c r="G278" s="702">
        <v>1440000</v>
      </c>
      <c r="H278" s="295">
        <v>27</v>
      </c>
    </row>
    <row r="279" spans="1:8" s="44" customFormat="1" ht="25.5">
      <c r="A279" s="1538">
        <v>4239</v>
      </c>
      <c r="B279" s="1062">
        <v>90911000</v>
      </c>
      <c r="C279" s="298" t="s">
        <v>2702</v>
      </c>
      <c r="D279" s="293" t="s">
        <v>89</v>
      </c>
      <c r="E279" s="295" t="s">
        <v>55</v>
      </c>
      <c r="F279" s="295">
        <v>230512500</v>
      </c>
      <c r="G279" s="702">
        <v>230512500</v>
      </c>
      <c r="H279" s="295">
        <v>1</v>
      </c>
    </row>
    <row r="280" spans="1:8" s="1226" customFormat="1" ht="24">
      <c r="A280" s="1539"/>
      <c r="B280" s="1443">
        <v>75241000</v>
      </c>
      <c r="C280" s="1444" t="s">
        <v>2703</v>
      </c>
      <c r="D280" s="1445" t="s">
        <v>89</v>
      </c>
      <c r="E280" s="1446" t="s">
        <v>55</v>
      </c>
      <c r="F280" s="1446">
        <v>5940000</v>
      </c>
      <c r="G280" s="1447">
        <v>5940000</v>
      </c>
      <c r="H280" s="1446">
        <v>1</v>
      </c>
    </row>
    <row r="281" spans="1:8" s="1226" customFormat="1" ht="36">
      <c r="A281" s="1540"/>
      <c r="B281" s="1443">
        <v>75241000</v>
      </c>
      <c r="C281" s="1448" t="s">
        <v>2704</v>
      </c>
      <c r="D281" s="1445" t="s">
        <v>89</v>
      </c>
      <c r="E281" s="1446" t="s">
        <v>55</v>
      </c>
      <c r="F281" s="1446">
        <v>22000000</v>
      </c>
      <c r="G281" s="1447">
        <v>22000000</v>
      </c>
      <c r="H281" s="1446">
        <v>1</v>
      </c>
    </row>
    <row r="282" spans="1:8" s="44" customFormat="1">
      <c r="A282" s="1538">
        <v>4212</v>
      </c>
      <c r="B282" s="1068">
        <v>65310000</v>
      </c>
      <c r="C282" s="1022" t="s">
        <v>3136</v>
      </c>
      <c r="D282" s="293" t="s">
        <v>89</v>
      </c>
      <c r="E282" s="24" t="s">
        <v>55</v>
      </c>
      <c r="F282" s="295">
        <v>42858200</v>
      </c>
      <c r="G282" s="702">
        <v>42858200</v>
      </c>
      <c r="H282" s="295">
        <v>1</v>
      </c>
    </row>
    <row r="283" spans="1:8" s="44" customFormat="1">
      <c r="A283" s="1540"/>
      <c r="B283" s="1068">
        <v>65210000</v>
      </c>
      <c r="C283" s="1022" t="s">
        <v>3137</v>
      </c>
      <c r="D283" s="293" t="s">
        <v>89</v>
      </c>
      <c r="E283" s="24" t="s">
        <v>55</v>
      </c>
      <c r="F283" s="295">
        <v>25099900</v>
      </c>
      <c r="G283" s="702">
        <v>25099900</v>
      </c>
      <c r="H283" s="295">
        <v>1</v>
      </c>
    </row>
    <row r="284" spans="1:8" s="44" customFormat="1" ht="38.25">
      <c r="A284" s="1538">
        <v>4213</v>
      </c>
      <c r="B284" s="1062">
        <v>90923000</v>
      </c>
      <c r="C284" s="298" t="s">
        <v>2705</v>
      </c>
      <c r="D284" s="325" t="s">
        <v>47</v>
      </c>
      <c r="E284" s="323" t="s">
        <v>50</v>
      </c>
      <c r="F284" s="1069">
        <f>+G284/H284</f>
        <v>233.06861499364675</v>
      </c>
      <c r="G284" s="703">
        <v>733700</v>
      </c>
      <c r="H284" s="323">
        <v>3148</v>
      </c>
    </row>
    <row r="285" spans="1:8" s="44" customFormat="1" ht="38.25">
      <c r="A285" s="1539"/>
      <c r="B285" s="1062">
        <v>90923000</v>
      </c>
      <c r="C285" s="296" t="s">
        <v>2706</v>
      </c>
      <c r="D285" s="325" t="s">
        <v>47</v>
      </c>
      <c r="E285" s="323" t="s">
        <v>50</v>
      </c>
      <c r="F285" s="1069">
        <f>+G285/H285</f>
        <v>233</v>
      </c>
      <c r="G285" s="703">
        <v>372800</v>
      </c>
      <c r="H285" s="323">
        <v>1600</v>
      </c>
    </row>
    <row r="286" spans="1:8" s="44" customFormat="1" ht="25.5">
      <c r="A286" s="1539"/>
      <c r="B286" s="1062">
        <v>65111000</v>
      </c>
      <c r="C286" s="296" t="s">
        <v>3150</v>
      </c>
      <c r="D286" s="293" t="s">
        <v>89</v>
      </c>
      <c r="E286" s="24" t="s">
        <v>55</v>
      </c>
      <c r="F286" s="1069">
        <v>4570400</v>
      </c>
      <c r="G286" s="703">
        <f>+H286*F286</f>
        <v>4570400</v>
      </c>
      <c r="H286" s="323">
        <v>1</v>
      </c>
    </row>
    <row r="287" spans="1:8" s="44" customFormat="1" ht="25.5">
      <c r="A287" s="1070">
        <v>4231</v>
      </c>
      <c r="B287" s="323">
        <v>79971200</v>
      </c>
      <c r="C287" s="1071" t="s">
        <v>2707</v>
      </c>
      <c r="D287" s="325" t="s">
        <v>327</v>
      </c>
      <c r="E287" s="1064" t="s">
        <v>51</v>
      </c>
      <c r="F287" s="323">
        <v>850</v>
      </c>
      <c r="G287" s="703">
        <v>1275000</v>
      </c>
      <c r="H287" s="323">
        <v>1700</v>
      </c>
    </row>
    <row r="288" spans="1:8" s="44" customFormat="1" ht="25.5">
      <c r="A288" s="690">
        <v>4233</v>
      </c>
      <c r="B288" s="1062">
        <v>80510000</v>
      </c>
      <c r="C288" s="298" t="s">
        <v>2708</v>
      </c>
      <c r="D288" s="293" t="s">
        <v>327</v>
      </c>
      <c r="E288" s="323" t="s">
        <v>708</v>
      </c>
      <c r="F288" s="323">
        <v>22000</v>
      </c>
      <c r="G288" s="703">
        <v>9240000</v>
      </c>
      <c r="H288" s="323">
        <v>420</v>
      </c>
    </row>
    <row r="289" spans="1:8" s="44" customFormat="1" ht="24">
      <c r="A289" s="690">
        <v>4215</v>
      </c>
      <c r="B289" s="323">
        <v>66514110</v>
      </c>
      <c r="C289" s="312" t="s">
        <v>2709</v>
      </c>
      <c r="D289" s="325" t="s">
        <v>89</v>
      </c>
      <c r="E289" s="299" t="s">
        <v>51</v>
      </c>
      <c r="F289" s="323">
        <v>33592</v>
      </c>
      <c r="G289" s="703">
        <v>1646000</v>
      </c>
      <c r="H289" s="323">
        <v>49</v>
      </c>
    </row>
    <row r="290" spans="1:8" s="44" customFormat="1">
      <c r="A290" s="1541">
        <v>4823</v>
      </c>
      <c r="B290" s="323">
        <v>60100000</v>
      </c>
      <c r="C290" s="1022" t="s">
        <v>2710</v>
      </c>
      <c r="D290" s="325" t="s">
        <v>90</v>
      </c>
      <c r="E290" s="299" t="s">
        <v>51</v>
      </c>
      <c r="F290" s="323">
        <v>8826</v>
      </c>
      <c r="G290" s="703">
        <v>406000</v>
      </c>
      <c r="H290" s="323">
        <v>46</v>
      </c>
    </row>
    <row r="291" spans="1:8" s="44" customFormat="1">
      <c r="A291" s="1541"/>
      <c r="B291" s="323">
        <v>63712400</v>
      </c>
      <c r="C291" s="307" t="s">
        <v>2711</v>
      </c>
      <c r="D291" s="325" t="s">
        <v>47</v>
      </c>
      <c r="E291" s="299" t="s">
        <v>51</v>
      </c>
      <c r="F291" s="323">
        <v>12000</v>
      </c>
      <c r="G291" s="703">
        <v>552000</v>
      </c>
      <c r="H291" s="323">
        <v>46</v>
      </c>
    </row>
    <row r="292" spans="1:8" s="44" customFormat="1" ht="25.5">
      <c r="A292" s="1065">
        <v>4222</v>
      </c>
      <c r="B292" s="323">
        <v>34980000</v>
      </c>
      <c r="C292" s="307" t="s">
        <v>71</v>
      </c>
      <c r="D292" s="325" t="s">
        <v>3151</v>
      </c>
      <c r="E292" s="299" t="s">
        <v>55</v>
      </c>
      <c r="F292" s="323">
        <v>50000000</v>
      </c>
      <c r="G292" s="703">
        <f>+F292*H292</f>
        <v>50000000</v>
      </c>
      <c r="H292" s="323">
        <v>1</v>
      </c>
    </row>
    <row r="293" spans="1:8" s="44" customFormat="1" ht="76.5">
      <c r="A293" s="1541">
        <v>4232</v>
      </c>
      <c r="B293" s="307">
        <v>72267100</v>
      </c>
      <c r="C293" s="307" t="s">
        <v>3152</v>
      </c>
      <c r="D293" s="325" t="s">
        <v>89</v>
      </c>
      <c r="E293" s="299" t="s">
        <v>55</v>
      </c>
      <c r="F293" s="323">
        <v>12024000</v>
      </c>
      <c r="G293" s="703">
        <f>+F293*H293</f>
        <v>12024000</v>
      </c>
      <c r="H293" s="323">
        <v>1</v>
      </c>
    </row>
    <row r="294" spans="1:8" s="44" customFormat="1" ht="63.75">
      <c r="A294" s="1541"/>
      <c r="B294" s="307">
        <v>72267100</v>
      </c>
      <c r="C294" s="307" t="s">
        <v>3153</v>
      </c>
      <c r="D294" s="325" t="s">
        <v>89</v>
      </c>
      <c r="E294" s="299" t="s">
        <v>55</v>
      </c>
      <c r="F294" s="323">
        <v>3200000</v>
      </c>
      <c r="G294" s="703">
        <f t="shared" ref="G294:G302" si="8">+F294*H294</f>
        <v>3200000</v>
      </c>
      <c r="H294" s="323">
        <v>1</v>
      </c>
    </row>
    <row r="295" spans="1:8" s="44" customFormat="1" ht="51">
      <c r="A295" s="1541"/>
      <c r="B295" s="307">
        <v>72267100</v>
      </c>
      <c r="C295" s="307" t="s">
        <v>3154</v>
      </c>
      <c r="D295" s="325" t="s">
        <v>89</v>
      </c>
      <c r="E295" s="299" t="s">
        <v>55</v>
      </c>
      <c r="F295" s="323">
        <v>1600000</v>
      </c>
      <c r="G295" s="703">
        <f t="shared" si="8"/>
        <v>1600000</v>
      </c>
      <c r="H295" s="323">
        <v>1</v>
      </c>
    </row>
    <row r="296" spans="1:8" s="44" customFormat="1" ht="25.5">
      <c r="A296" s="1541"/>
      <c r="B296" s="307">
        <v>72267100</v>
      </c>
      <c r="C296" s="307" t="s">
        <v>3155</v>
      </c>
      <c r="D296" s="325" t="s">
        <v>89</v>
      </c>
      <c r="E296" s="299" t="s">
        <v>55</v>
      </c>
      <c r="F296" s="323">
        <v>3600000</v>
      </c>
      <c r="G296" s="703">
        <f t="shared" si="8"/>
        <v>3600000</v>
      </c>
      <c r="H296" s="323">
        <v>1</v>
      </c>
    </row>
    <row r="297" spans="1:8" s="44" customFormat="1">
      <c r="A297" s="1541"/>
      <c r="B297" s="307">
        <v>72267100</v>
      </c>
      <c r="C297" s="307" t="s">
        <v>3156</v>
      </c>
      <c r="D297" s="325" t="s">
        <v>89</v>
      </c>
      <c r="E297" s="299" t="s">
        <v>55</v>
      </c>
      <c r="F297" s="323">
        <v>600000</v>
      </c>
      <c r="G297" s="703">
        <f t="shared" si="8"/>
        <v>600000</v>
      </c>
      <c r="H297" s="323">
        <v>1</v>
      </c>
    </row>
    <row r="298" spans="1:8" s="44" customFormat="1" ht="25.5">
      <c r="A298" s="1541"/>
      <c r="B298" s="307">
        <v>72267100</v>
      </c>
      <c r="C298" s="307" t="s">
        <v>3157</v>
      </c>
      <c r="D298" s="325" t="s">
        <v>89</v>
      </c>
      <c r="E298" s="299" t="s">
        <v>55</v>
      </c>
      <c r="F298" s="323">
        <v>2160000</v>
      </c>
      <c r="G298" s="703">
        <f t="shared" si="8"/>
        <v>2160000</v>
      </c>
      <c r="H298" s="323">
        <v>1</v>
      </c>
    </row>
    <row r="299" spans="1:8" s="44" customFormat="1" ht="63.75">
      <c r="A299" s="1541"/>
      <c r="B299" s="307">
        <v>72267100</v>
      </c>
      <c r="C299" s="307" t="s">
        <v>3158</v>
      </c>
      <c r="D299" s="325" t="s">
        <v>89</v>
      </c>
      <c r="E299" s="299" t="s">
        <v>55</v>
      </c>
      <c r="F299" s="323">
        <v>10080000</v>
      </c>
      <c r="G299" s="703">
        <f t="shared" si="8"/>
        <v>10080000</v>
      </c>
      <c r="H299" s="323">
        <v>1</v>
      </c>
    </row>
    <row r="300" spans="1:8" s="44" customFormat="1" ht="38.25">
      <c r="A300" s="1541"/>
      <c r="B300" s="307">
        <v>72212443</v>
      </c>
      <c r="C300" s="307" t="s">
        <v>3159</v>
      </c>
      <c r="D300" s="325" t="s">
        <v>89</v>
      </c>
      <c r="E300" s="299" t="s">
        <v>55</v>
      </c>
      <c r="F300" s="323">
        <v>82800</v>
      </c>
      <c r="G300" s="703">
        <f t="shared" si="8"/>
        <v>82800</v>
      </c>
      <c r="H300" s="323">
        <v>1</v>
      </c>
    </row>
    <row r="301" spans="1:8" s="44" customFormat="1" ht="25.5">
      <c r="A301" s="1541"/>
      <c r="B301" s="307">
        <v>72267100</v>
      </c>
      <c r="C301" s="307" t="s">
        <v>3160</v>
      </c>
      <c r="D301" s="325" t="s">
        <v>89</v>
      </c>
      <c r="E301" s="299" t="s">
        <v>55</v>
      </c>
      <c r="F301" s="323">
        <v>120000</v>
      </c>
      <c r="G301" s="703">
        <f t="shared" si="8"/>
        <v>120000</v>
      </c>
      <c r="H301" s="323">
        <v>1</v>
      </c>
    </row>
    <row r="302" spans="1:8" s="44" customFormat="1" ht="25.5">
      <c r="A302" s="1065">
        <v>4235</v>
      </c>
      <c r="B302" s="307">
        <v>79212100</v>
      </c>
      <c r="C302" s="307" t="s">
        <v>3161</v>
      </c>
      <c r="D302" s="325" t="s">
        <v>90</v>
      </c>
      <c r="E302" s="299" t="s">
        <v>55</v>
      </c>
      <c r="F302" s="323">
        <f>10000000-1200000</f>
        <v>8800000</v>
      </c>
      <c r="G302" s="703">
        <f t="shared" si="8"/>
        <v>8800000</v>
      </c>
      <c r="H302" s="323">
        <v>1</v>
      </c>
    </row>
    <row r="303" spans="1:8" s="684" customFormat="1" ht="45">
      <c r="A303" s="730"/>
      <c r="B303" s="1072"/>
      <c r="C303" s="636" t="s">
        <v>3162</v>
      </c>
      <c r="D303" s="637"/>
      <c r="E303" s="638"/>
      <c r="F303" s="637"/>
      <c r="G303" s="708">
        <f>+G305</f>
        <v>30000000</v>
      </c>
      <c r="H303" s="680"/>
    </row>
    <row r="304" spans="1:8" s="684" customFormat="1">
      <c r="A304" s="691"/>
      <c r="B304" s="714"/>
      <c r="C304" s="615" t="s">
        <v>1660</v>
      </c>
      <c r="D304" s="683"/>
      <c r="E304" s="683"/>
      <c r="F304" s="683"/>
      <c r="G304" s="710">
        <f>+G305</f>
        <v>30000000</v>
      </c>
      <c r="H304" s="714"/>
    </row>
    <row r="305" spans="1:8" s="1076" customFormat="1" ht="51">
      <c r="A305" s="1065">
        <v>5113</v>
      </c>
      <c r="B305" s="1066">
        <v>45454000</v>
      </c>
      <c r="C305" s="307" t="s">
        <v>3163</v>
      </c>
      <c r="D305" s="1073" t="s">
        <v>47</v>
      </c>
      <c r="E305" s="1073" t="s">
        <v>55</v>
      </c>
      <c r="F305" s="1074">
        <v>30000000</v>
      </c>
      <c r="G305" s="1075">
        <f>+F305*H305</f>
        <v>30000000</v>
      </c>
      <c r="H305" s="323">
        <v>1</v>
      </c>
    </row>
    <row r="306" spans="1:8" s="684" customFormat="1" ht="45">
      <c r="A306" s="679"/>
      <c r="B306" s="1072"/>
      <c r="C306" s="636" t="s">
        <v>3164</v>
      </c>
      <c r="D306" s="637"/>
      <c r="E306" s="638"/>
      <c r="F306" s="637"/>
      <c r="G306" s="708">
        <f>G307</f>
        <v>254000000</v>
      </c>
      <c r="H306" s="680"/>
    </row>
    <row r="307" spans="1:8" s="684" customFormat="1">
      <c r="A307" s="691"/>
      <c r="B307" s="714"/>
      <c r="C307" s="615" t="s">
        <v>1660</v>
      </c>
      <c r="D307" s="683"/>
      <c r="E307" s="683"/>
      <c r="F307" s="683"/>
      <c r="G307" s="710">
        <f>SUM(G308:G312)</f>
        <v>254000000</v>
      </c>
      <c r="H307" s="714"/>
    </row>
    <row r="308" spans="1:8" s="684" customFormat="1" ht="60">
      <c r="A308" s="615">
        <v>5134</v>
      </c>
      <c r="B308" s="617">
        <v>71320000</v>
      </c>
      <c r="C308" s="618" t="s">
        <v>2975</v>
      </c>
      <c r="D308" s="619" t="s">
        <v>47</v>
      </c>
      <c r="E308" s="616" t="s">
        <v>55</v>
      </c>
      <c r="F308" s="323">
        <v>252760000</v>
      </c>
      <c r="G308" s="709">
        <v>252760000</v>
      </c>
      <c r="H308" s="323">
        <v>1</v>
      </c>
    </row>
    <row r="309" spans="1:8" s="684" customFormat="1" ht="85.5">
      <c r="A309" s="1078">
        <v>5134</v>
      </c>
      <c r="B309" s="617" t="s">
        <v>3101</v>
      </c>
      <c r="C309" s="678" t="s">
        <v>3112</v>
      </c>
      <c r="D309" s="325" t="s">
        <v>90</v>
      </c>
      <c r="E309" s="616" t="s">
        <v>55</v>
      </c>
      <c r="F309" s="323">
        <v>80000</v>
      </c>
      <c r="G309" s="704">
        <v>80000</v>
      </c>
      <c r="H309" s="323">
        <v>1</v>
      </c>
    </row>
    <row r="310" spans="1:8" s="684" customFormat="1" ht="99.75">
      <c r="A310" s="1078">
        <v>5134</v>
      </c>
      <c r="B310" s="617" t="s">
        <v>3101</v>
      </c>
      <c r="C310" s="678" t="s">
        <v>3113</v>
      </c>
      <c r="D310" s="325" t="s">
        <v>90</v>
      </c>
      <c r="E310" s="616" t="s">
        <v>55</v>
      </c>
      <c r="F310" s="323">
        <v>70000</v>
      </c>
      <c r="G310" s="704">
        <v>70000</v>
      </c>
      <c r="H310" s="323">
        <v>1</v>
      </c>
    </row>
    <row r="311" spans="1:8" s="684" customFormat="1" ht="71.25">
      <c r="A311" s="1078">
        <v>5134</v>
      </c>
      <c r="B311" s="617" t="s">
        <v>3101</v>
      </c>
      <c r="C311" s="678" t="s">
        <v>3114</v>
      </c>
      <c r="D311" s="325" t="s">
        <v>90</v>
      </c>
      <c r="E311" s="616" t="s">
        <v>55</v>
      </c>
      <c r="F311" s="323">
        <v>90000</v>
      </c>
      <c r="G311" s="704">
        <v>90000</v>
      </c>
      <c r="H311" s="323">
        <v>1</v>
      </c>
    </row>
    <row r="312" spans="1:8" s="684" customFormat="1" ht="99.75">
      <c r="A312" s="1078">
        <v>5134</v>
      </c>
      <c r="B312" s="617" t="s">
        <v>3101</v>
      </c>
      <c r="C312" s="672" t="s">
        <v>3115</v>
      </c>
      <c r="D312" s="325" t="s">
        <v>90</v>
      </c>
      <c r="E312" s="616" t="s">
        <v>55</v>
      </c>
      <c r="F312" s="323">
        <v>1000000</v>
      </c>
      <c r="G312" s="705">
        <v>1000000</v>
      </c>
      <c r="H312" s="323">
        <v>1</v>
      </c>
    </row>
    <row r="313" spans="1:8" s="684" customFormat="1" ht="45">
      <c r="A313" s="679"/>
      <c r="B313" s="1072"/>
      <c r="C313" s="636" t="s">
        <v>3165</v>
      </c>
      <c r="D313" s="637"/>
      <c r="E313" s="638"/>
      <c r="F313" s="637"/>
      <c r="G313" s="708">
        <f>G315</f>
        <v>6000000</v>
      </c>
      <c r="H313" s="680"/>
    </row>
    <row r="314" spans="1:8" s="684" customFormat="1">
      <c r="A314" s="691"/>
      <c r="B314" s="714"/>
      <c r="C314" s="615" t="s">
        <v>1660</v>
      </c>
      <c r="D314" s="683"/>
      <c r="E314" s="683"/>
      <c r="F314" s="683"/>
      <c r="G314" s="710">
        <f>+G315</f>
        <v>6000000</v>
      </c>
      <c r="H314" s="714"/>
    </row>
    <row r="315" spans="1:8" s="684" customFormat="1" ht="42.75">
      <c r="A315" s="1077">
        <v>5134</v>
      </c>
      <c r="B315" s="617">
        <v>71410000</v>
      </c>
      <c r="C315" s="676" t="s">
        <v>3166</v>
      </c>
      <c r="D315" s="325" t="s">
        <v>47</v>
      </c>
      <c r="E315" s="616" t="s">
        <v>55</v>
      </c>
      <c r="F315" s="323">
        <v>6000000</v>
      </c>
      <c r="G315" s="705">
        <f>+F315*H315</f>
        <v>6000000</v>
      </c>
      <c r="H315" s="323">
        <v>1</v>
      </c>
    </row>
    <row r="316" spans="1:8" s="684" customFormat="1" ht="60">
      <c r="A316" s="679"/>
      <c r="B316" s="1072"/>
      <c r="C316" s="636" t="s">
        <v>3167</v>
      </c>
      <c r="D316" s="637"/>
      <c r="E316" s="638"/>
      <c r="F316" s="637"/>
      <c r="G316" s="708">
        <f>G318</f>
        <v>9000000</v>
      </c>
      <c r="H316" s="680"/>
    </row>
    <row r="317" spans="1:8" s="684" customFormat="1">
      <c r="A317" s="691"/>
      <c r="B317" s="714"/>
      <c r="C317" s="615" t="s">
        <v>1660</v>
      </c>
      <c r="D317" s="683"/>
      <c r="E317" s="683"/>
      <c r="F317" s="683"/>
      <c r="G317" s="710">
        <f>+G318</f>
        <v>9000000</v>
      </c>
      <c r="H317" s="714"/>
    </row>
    <row r="318" spans="1:8" s="684" customFormat="1" ht="71.25">
      <c r="A318" s="1077">
        <v>5134</v>
      </c>
      <c r="B318" s="617">
        <v>71410000</v>
      </c>
      <c r="C318" s="676" t="s">
        <v>3168</v>
      </c>
      <c r="D318" s="325" t="s">
        <v>47</v>
      </c>
      <c r="E318" s="616" t="s">
        <v>55</v>
      </c>
      <c r="F318" s="323">
        <v>9000000</v>
      </c>
      <c r="G318" s="705">
        <f>+F318*H318</f>
        <v>9000000</v>
      </c>
      <c r="H318" s="323">
        <v>1</v>
      </c>
    </row>
    <row r="319" spans="1:8" s="684" customFormat="1" ht="60">
      <c r="A319" s="679"/>
      <c r="B319" s="1072"/>
      <c r="C319" s="636" t="s">
        <v>3169</v>
      </c>
      <c r="D319" s="637"/>
      <c r="E319" s="638"/>
      <c r="F319" s="637"/>
      <c r="G319" s="708">
        <f>G321</f>
        <v>25000000</v>
      </c>
      <c r="H319" s="680"/>
    </row>
    <row r="320" spans="1:8" s="684" customFormat="1">
      <c r="A320" s="691"/>
      <c r="B320" s="714"/>
      <c r="C320" s="615" t="s">
        <v>1660</v>
      </c>
      <c r="D320" s="683"/>
      <c r="E320" s="683"/>
      <c r="F320" s="683"/>
      <c r="G320" s="710">
        <f>+G321</f>
        <v>25000000</v>
      </c>
      <c r="H320" s="714"/>
    </row>
    <row r="321" spans="1:15" s="684" customFormat="1" ht="42.75">
      <c r="A321" s="1077">
        <v>5134</v>
      </c>
      <c r="B321" s="617">
        <v>71410000</v>
      </c>
      <c r="C321" s="676" t="s">
        <v>3170</v>
      </c>
      <c r="D321" s="325" t="s">
        <v>47</v>
      </c>
      <c r="E321" s="616" t="s">
        <v>55</v>
      </c>
      <c r="F321" s="323">
        <v>25000000</v>
      </c>
      <c r="G321" s="705">
        <f>+F321*H321</f>
        <v>25000000</v>
      </c>
      <c r="H321" s="323">
        <v>1</v>
      </c>
    </row>
    <row r="322" spans="1:15" s="684" customFormat="1" ht="117" customHeight="1">
      <c r="A322" s="679"/>
      <c r="B322" s="1072"/>
      <c r="C322" s="636" t="s">
        <v>3171</v>
      </c>
      <c r="D322" s="637"/>
      <c r="E322" s="638"/>
      <c r="F322" s="637"/>
      <c r="G322" s="708">
        <f>+G323</f>
        <v>23400000</v>
      </c>
      <c r="H322" s="680"/>
    </row>
    <row r="323" spans="1:15" s="684" customFormat="1">
      <c r="A323" s="691"/>
      <c r="B323" s="714"/>
      <c r="C323" s="615" t="s">
        <v>1675</v>
      </c>
      <c r="D323" s="683"/>
      <c r="E323" s="683"/>
      <c r="F323" s="683"/>
      <c r="G323" s="710">
        <f>+G324+G325</f>
        <v>23400000</v>
      </c>
      <c r="H323" s="714"/>
    </row>
    <row r="324" spans="1:15" s="684" customFormat="1" ht="57">
      <c r="A324" s="1554">
        <v>4241</v>
      </c>
      <c r="B324" s="617">
        <v>70332000</v>
      </c>
      <c r="C324" s="676" t="s">
        <v>3172</v>
      </c>
      <c r="D324" s="325" t="s">
        <v>90</v>
      </c>
      <c r="E324" s="616" t="s">
        <v>55</v>
      </c>
      <c r="F324" s="323">
        <v>12000000</v>
      </c>
      <c r="G324" s="705">
        <f t="shared" ref="G324:G325" si="9">+F324*H324</f>
        <v>12000000</v>
      </c>
      <c r="H324" s="323">
        <v>1</v>
      </c>
    </row>
    <row r="325" spans="1:15" s="684" customFormat="1" ht="66" customHeight="1">
      <c r="A325" s="1554"/>
      <c r="B325" s="617">
        <v>71251000</v>
      </c>
      <c r="C325" s="676" t="s">
        <v>755</v>
      </c>
      <c r="D325" s="325" t="s">
        <v>90</v>
      </c>
      <c r="E325" s="616" t="s">
        <v>55</v>
      </c>
      <c r="F325" s="323">
        <v>11400000</v>
      </c>
      <c r="G325" s="705">
        <f t="shared" si="9"/>
        <v>11400000</v>
      </c>
      <c r="H325" s="323">
        <v>1</v>
      </c>
    </row>
    <row r="326" spans="1:15" s="684" customFormat="1" ht="61.5" customHeight="1">
      <c r="A326" s="679"/>
      <c r="B326" s="680"/>
      <c r="C326" s="636" t="s">
        <v>3173</v>
      </c>
      <c r="D326" s="637"/>
      <c r="E326" s="638"/>
      <c r="F326" s="637"/>
      <c r="G326" s="708">
        <f>SUM(G327+G336)</f>
        <v>350000000</v>
      </c>
      <c r="H326" s="680"/>
      <c r="I326" s="671"/>
      <c r="J326" s="671"/>
      <c r="K326" s="671"/>
      <c r="L326" s="671"/>
      <c r="M326" s="671"/>
      <c r="N326" s="671"/>
      <c r="O326" s="671"/>
    </row>
    <row r="327" spans="1:15" s="684" customFormat="1" ht="24" customHeight="1">
      <c r="A327" s="691"/>
      <c r="B327" s="714"/>
      <c r="C327" s="615" t="s">
        <v>1660</v>
      </c>
      <c r="D327" s="683"/>
      <c r="E327" s="683"/>
      <c r="F327" s="683"/>
      <c r="G327" s="710">
        <f>SUM(G328:G335)</f>
        <v>344382200</v>
      </c>
      <c r="H327" s="714"/>
    </row>
    <row r="328" spans="1:15" s="1076" customFormat="1" ht="28.5">
      <c r="A328" s="1079">
        <v>5112</v>
      </c>
      <c r="B328" s="456">
        <v>45247111</v>
      </c>
      <c r="C328" s="1080" t="s">
        <v>3094</v>
      </c>
      <c r="D328" s="1073" t="s">
        <v>47</v>
      </c>
      <c r="E328" s="1081" t="s">
        <v>55</v>
      </c>
      <c r="F328" s="323">
        <f>83332400-1343000-447000</f>
        <v>81542400</v>
      </c>
      <c r="G328" s="1082">
        <v>81542400</v>
      </c>
      <c r="H328" s="1081">
        <v>1</v>
      </c>
      <c r="I328" s="1083"/>
      <c r="J328" s="1083"/>
      <c r="K328" s="1083"/>
      <c r="L328" s="1083"/>
      <c r="M328" s="1083"/>
      <c r="N328" s="1083"/>
      <c r="O328" s="1083"/>
    </row>
    <row r="329" spans="1:15" s="1076" customFormat="1" ht="28.5">
      <c r="A329" s="1079">
        <v>5112</v>
      </c>
      <c r="B329" s="456">
        <v>45247111</v>
      </c>
      <c r="C329" s="1080" t="s">
        <v>3095</v>
      </c>
      <c r="D329" s="1073" t="s">
        <v>47</v>
      </c>
      <c r="E329" s="1081" t="s">
        <v>55</v>
      </c>
      <c r="F329" s="323">
        <f>54221800-1026000-307000</f>
        <v>52888800</v>
      </c>
      <c r="G329" s="1082">
        <v>52888800</v>
      </c>
      <c r="H329" s="1081">
        <v>1</v>
      </c>
      <c r="I329" s="1083"/>
      <c r="J329" s="1083"/>
      <c r="K329" s="1083"/>
      <c r="L329" s="1083"/>
      <c r="M329" s="1083"/>
      <c r="N329" s="1083"/>
      <c r="O329" s="1083"/>
    </row>
    <row r="330" spans="1:15" s="1076" customFormat="1" ht="28.5">
      <c r="A330" s="1079">
        <v>5112</v>
      </c>
      <c r="B330" s="456">
        <v>45247111</v>
      </c>
      <c r="C330" s="1080" t="s">
        <v>3096</v>
      </c>
      <c r="D330" s="1073" t="s">
        <v>47</v>
      </c>
      <c r="E330" s="1081" t="s">
        <v>55</v>
      </c>
      <c r="F330" s="323">
        <f>20922900-396000-118000</f>
        <v>20408900</v>
      </c>
      <c r="G330" s="1082">
        <v>20408900</v>
      </c>
      <c r="H330" s="1081">
        <v>1</v>
      </c>
      <c r="I330" s="1083"/>
      <c r="J330" s="1083"/>
      <c r="K330" s="1083"/>
      <c r="L330" s="1083"/>
      <c r="M330" s="1083"/>
      <c r="N330" s="1083"/>
      <c r="O330" s="1083"/>
    </row>
    <row r="331" spans="1:15" s="1076" customFormat="1" ht="42.75">
      <c r="A331" s="1079">
        <v>5112</v>
      </c>
      <c r="B331" s="456">
        <v>45247111</v>
      </c>
      <c r="C331" s="1080" t="s">
        <v>3097</v>
      </c>
      <c r="D331" s="1073" t="s">
        <v>47</v>
      </c>
      <c r="E331" s="1081" t="s">
        <v>55</v>
      </c>
      <c r="F331" s="323">
        <f>34211000-194000-647000</f>
        <v>33370000</v>
      </c>
      <c r="G331" s="1082">
        <v>33370000</v>
      </c>
      <c r="H331" s="1081">
        <v>1</v>
      </c>
      <c r="I331" s="1083"/>
      <c r="J331" s="1083"/>
      <c r="K331" s="1083"/>
      <c r="L331" s="1083"/>
      <c r="M331" s="1083"/>
      <c r="N331" s="1083"/>
      <c r="O331" s="1083"/>
    </row>
    <row r="332" spans="1:15" s="1076" customFormat="1" ht="42.75">
      <c r="A332" s="1079">
        <v>5112</v>
      </c>
      <c r="B332" s="456">
        <v>45247111</v>
      </c>
      <c r="C332" s="1080" t="s">
        <v>3098</v>
      </c>
      <c r="D332" s="1073" t="s">
        <v>47</v>
      </c>
      <c r="E332" s="1081" t="s">
        <v>55</v>
      </c>
      <c r="F332" s="323">
        <f>13658800-258000-77000</f>
        <v>13323800</v>
      </c>
      <c r="G332" s="1082">
        <v>13323800</v>
      </c>
      <c r="H332" s="1081">
        <v>1</v>
      </c>
      <c r="I332" s="1083"/>
      <c r="J332" s="1083"/>
      <c r="K332" s="1083"/>
      <c r="L332" s="1083"/>
      <c r="M332" s="1083"/>
      <c r="N332" s="1083"/>
      <c r="O332" s="1083"/>
    </row>
    <row r="333" spans="1:15" s="1076" customFormat="1" ht="42.75">
      <c r="A333" s="1079">
        <v>5112</v>
      </c>
      <c r="B333" s="456">
        <v>45247111</v>
      </c>
      <c r="C333" s="1080" t="s">
        <v>3099</v>
      </c>
      <c r="D333" s="1073" t="s">
        <v>47</v>
      </c>
      <c r="E333" s="1081" t="s">
        <v>55</v>
      </c>
      <c r="F333" s="323">
        <f>14970500-283000-85000</f>
        <v>14602500</v>
      </c>
      <c r="G333" s="1082">
        <v>14602500</v>
      </c>
      <c r="H333" s="1081">
        <v>1</v>
      </c>
      <c r="I333" s="1083"/>
      <c r="J333" s="1083"/>
      <c r="K333" s="1083"/>
      <c r="L333" s="1083"/>
      <c r="M333" s="1083"/>
      <c r="N333" s="1083"/>
      <c r="O333" s="1083"/>
    </row>
    <row r="334" spans="1:15" s="1076" customFormat="1" ht="42.75">
      <c r="A334" s="1079">
        <v>5112</v>
      </c>
      <c r="B334" s="456">
        <v>45247111</v>
      </c>
      <c r="C334" s="1080" t="s">
        <v>3100</v>
      </c>
      <c r="D334" s="1073" t="s">
        <v>47</v>
      </c>
      <c r="E334" s="1081" t="s">
        <v>55</v>
      </c>
      <c r="F334" s="323">
        <f>27252700-515000-154000</f>
        <v>26583700</v>
      </c>
      <c r="G334" s="1082">
        <v>26583700</v>
      </c>
      <c r="H334" s="1081">
        <v>1</v>
      </c>
      <c r="I334" s="1083"/>
      <c r="J334" s="1083"/>
      <c r="K334" s="1083"/>
      <c r="L334" s="1083"/>
      <c r="M334" s="1083"/>
      <c r="N334" s="1083"/>
      <c r="O334" s="1083"/>
    </row>
    <row r="335" spans="1:15" s="1076" customFormat="1" ht="28.5">
      <c r="A335" s="1079">
        <v>5112</v>
      </c>
      <c r="B335" s="456">
        <v>45247111</v>
      </c>
      <c r="C335" s="1084" t="s">
        <v>3174</v>
      </c>
      <c r="D335" s="1073" t="s">
        <v>47</v>
      </c>
      <c r="E335" s="1081" t="s">
        <v>55</v>
      </c>
      <c r="F335" s="323">
        <v>101662100</v>
      </c>
      <c r="G335" s="1085">
        <f>+F335*H335</f>
        <v>101662100</v>
      </c>
      <c r="H335" s="1086">
        <v>1</v>
      </c>
      <c r="I335" s="1083"/>
      <c r="J335" s="1083"/>
      <c r="K335" s="1083"/>
      <c r="L335" s="1083"/>
      <c r="M335" s="1083"/>
      <c r="N335" s="1083"/>
      <c r="O335" s="1083"/>
    </row>
    <row r="336" spans="1:15" s="1076" customFormat="1" ht="20.25" customHeight="1">
      <c r="A336" s="1087"/>
      <c r="B336" s="1088"/>
      <c r="C336" s="1089" t="s">
        <v>1675</v>
      </c>
      <c r="D336" s="1090"/>
      <c r="E336" s="1091"/>
      <c r="F336" s="323"/>
      <c r="G336" s="1092">
        <f>+SUM(G337:G350)</f>
        <v>5617800</v>
      </c>
      <c r="H336" s="1091"/>
    </row>
    <row r="337" spans="1:15" s="1076" customFormat="1" ht="57">
      <c r="A337" s="1079">
        <v>5112</v>
      </c>
      <c r="B337" s="616">
        <v>71356100</v>
      </c>
      <c r="C337" s="1093" t="s">
        <v>3175</v>
      </c>
      <c r="D337" s="1073" t="s">
        <v>47</v>
      </c>
      <c r="E337" s="1081" t="s">
        <v>55</v>
      </c>
      <c r="F337" s="323">
        <v>1343000</v>
      </c>
      <c r="G337" s="1082">
        <f>+F337*H337</f>
        <v>1343000</v>
      </c>
      <c r="H337" s="1081">
        <v>1</v>
      </c>
      <c r="I337" s="1083"/>
      <c r="J337" s="1083"/>
      <c r="K337" s="1083"/>
      <c r="L337" s="1083"/>
      <c r="M337" s="1083"/>
      <c r="N337" s="1083"/>
      <c r="O337" s="1083"/>
    </row>
    <row r="338" spans="1:15" s="1076" customFormat="1" ht="57">
      <c r="A338" s="1079">
        <v>5112</v>
      </c>
      <c r="B338" s="616">
        <v>71356100</v>
      </c>
      <c r="C338" s="1093" t="s">
        <v>3176</v>
      </c>
      <c r="D338" s="1073" t="s">
        <v>47</v>
      </c>
      <c r="E338" s="1081" t="s">
        <v>55</v>
      </c>
      <c r="F338" s="323">
        <v>1026000</v>
      </c>
      <c r="G338" s="1082">
        <f t="shared" ref="G338:G350" si="10">+F338*H338</f>
        <v>1026000</v>
      </c>
      <c r="H338" s="1081">
        <v>1</v>
      </c>
      <c r="I338" s="1083"/>
      <c r="J338" s="1083"/>
      <c r="K338" s="1083"/>
      <c r="L338" s="1083"/>
      <c r="M338" s="1083"/>
      <c r="N338" s="1083"/>
      <c r="O338" s="1083"/>
    </row>
    <row r="339" spans="1:15" s="1076" customFormat="1" ht="57">
      <c r="A339" s="1079">
        <v>5112</v>
      </c>
      <c r="B339" s="616">
        <v>71356100</v>
      </c>
      <c r="C339" s="1093" t="s">
        <v>3177</v>
      </c>
      <c r="D339" s="1073" t="s">
        <v>47</v>
      </c>
      <c r="E339" s="1081" t="s">
        <v>55</v>
      </c>
      <c r="F339" s="323">
        <v>396000</v>
      </c>
      <c r="G339" s="1082">
        <f t="shared" si="10"/>
        <v>396000</v>
      </c>
      <c r="H339" s="1081">
        <v>1</v>
      </c>
      <c r="I339" s="1083"/>
      <c r="J339" s="1083"/>
      <c r="K339" s="1083"/>
      <c r="L339" s="1083"/>
      <c r="M339" s="1083"/>
      <c r="N339" s="1083"/>
      <c r="O339" s="1083"/>
    </row>
    <row r="340" spans="1:15" s="1076" customFormat="1" ht="71.25">
      <c r="A340" s="1079">
        <v>5112</v>
      </c>
      <c r="B340" s="616">
        <v>71356100</v>
      </c>
      <c r="C340" s="1093" t="s">
        <v>3178</v>
      </c>
      <c r="D340" s="1073" t="s">
        <v>47</v>
      </c>
      <c r="E340" s="1081" t="s">
        <v>55</v>
      </c>
      <c r="F340" s="323">
        <v>647000</v>
      </c>
      <c r="G340" s="1082">
        <f t="shared" si="10"/>
        <v>647000</v>
      </c>
      <c r="H340" s="1081">
        <v>1</v>
      </c>
      <c r="I340" s="1083"/>
      <c r="J340" s="1083"/>
      <c r="K340" s="1083"/>
      <c r="L340" s="1083"/>
      <c r="M340" s="1083"/>
      <c r="N340" s="1083"/>
      <c r="O340" s="1083"/>
    </row>
    <row r="341" spans="1:15" s="1076" customFormat="1" ht="71.25">
      <c r="A341" s="1079">
        <v>5112</v>
      </c>
      <c r="B341" s="616">
        <v>71356100</v>
      </c>
      <c r="C341" s="1093" t="s">
        <v>3179</v>
      </c>
      <c r="D341" s="1073" t="s">
        <v>47</v>
      </c>
      <c r="E341" s="1081" t="s">
        <v>55</v>
      </c>
      <c r="F341" s="323">
        <v>25800</v>
      </c>
      <c r="G341" s="1082">
        <f t="shared" si="10"/>
        <v>25800</v>
      </c>
      <c r="H341" s="1081">
        <v>1</v>
      </c>
      <c r="I341" s="1083"/>
      <c r="J341" s="1083"/>
      <c r="K341" s="1083"/>
      <c r="L341" s="1083"/>
      <c r="M341" s="1083"/>
      <c r="N341" s="1083"/>
      <c r="O341" s="1083"/>
    </row>
    <row r="342" spans="1:15" s="1076" customFormat="1" ht="57">
      <c r="A342" s="1079">
        <v>5112</v>
      </c>
      <c r="B342" s="616">
        <v>71356100</v>
      </c>
      <c r="C342" s="1093" t="s">
        <v>3180</v>
      </c>
      <c r="D342" s="1073" t="s">
        <v>47</v>
      </c>
      <c r="E342" s="1081" t="s">
        <v>55</v>
      </c>
      <c r="F342" s="323">
        <v>283000</v>
      </c>
      <c r="G342" s="1082">
        <f t="shared" si="10"/>
        <v>283000</v>
      </c>
      <c r="H342" s="1081">
        <v>1</v>
      </c>
      <c r="I342" s="1083"/>
      <c r="J342" s="1083"/>
      <c r="K342" s="1083"/>
      <c r="L342" s="1083"/>
      <c r="M342" s="1083"/>
      <c r="N342" s="1083"/>
      <c r="O342" s="1083"/>
    </row>
    <row r="343" spans="1:15" s="1076" customFormat="1" ht="71.25">
      <c r="A343" s="1079">
        <v>5112</v>
      </c>
      <c r="B343" s="616">
        <v>71356100</v>
      </c>
      <c r="C343" s="1093" t="s">
        <v>3181</v>
      </c>
      <c r="D343" s="1073" t="s">
        <v>47</v>
      </c>
      <c r="E343" s="1081" t="s">
        <v>55</v>
      </c>
      <c r="F343" s="323">
        <v>515000</v>
      </c>
      <c r="G343" s="1082">
        <f t="shared" si="10"/>
        <v>515000</v>
      </c>
      <c r="H343" s="1081">
        <v>1</v>
      </c>
      <c r="I343" s="1083"/>
      <c r="J343" s="1083"/>
      <c r="K343" s="1083"/>
      <c r="L343" s="1083"/>
      <c r="M343" s="1083"/>
      <c r="N343" s="1083"/>
      <c r="O343" s="1083"/>
    </row>
    <row r="344" spans="1:15" s="1076" customFormat="1" ht="57">
      <c r="A344" s="1079">
        <v>5112</v>
      </c>
      <c r="B344" s="616" t="s">
        <v>3101</v>
      </c>
      <c r="C344" s="1093" t="s">
        <v>3102</v>
      </c>
      <c r="D344" s="1073" t="s">
        <v>89</v>
      </c>
      <c r="E344" s="1081" t="s">
        <v>55</v>
      </c>
      <c r="F344" s="323">
        <v>447000</v>
      </c>
      <c r="G344" s="1082">
        <f t="shared" si="10"/>
        <v>447000</v>
      </c>
      <c r="H344" s="1081">
        <v>1</v>
      </c>
      <c r="I344" s="1083"/>
      <c r="J344" s="1083"/>
      <c r="K344" s="1083"/>
      <c r="L344" s="1083"/>
      <c r="M344" s="1083"/>
      <c r="N344" s="1083"/>
      <c r="O344" s="1083"/>
    </row>
    <row r="345" spans="1:15" s="1076" customFormat="1" ht="57">
      <c r="A345" s="1079">
        <v>5112</v>
      </c>
      <c r="B345" s="616" t="s">
        <v>3101</v>
      </c>
      <c r="C345" s="1093" t="s">
        <v>3103</v>
      </c>
      <c r="D345" s="1073" t="s">
        <v>89</v>
      </c>
      <c r="E345" s="1081" t="s">
        <v>55</v>
      </c>
      <c r="F345" s="323">
        <v>307000</v>
      </c>
      <c r="G345" s="1082">
        <f t="shared" si="10"/>
        <v>307000</v>
      </c>
      <c r="H345" s="1081">
        <v>1</v>
      </c>
      <c r="I345" s="1083"/>
      <c r="J345" s="1083"/>
      <c r="K345" s="1083"/>
      <c r="L345" s="1083"/>
      <c r="M345" s="1083"/>
      <c r="N345" s="1083"/>
      <c r="O345" s="1083"/>
    </row>
    <row r="346" spans="1:15" s="1076" customFormat="1" ht="57">
      <c r="A346" s="1079">
        <v>5112</v>
      </c>
      <c r="B346" s="616" t="s">
        <v>3101</v>
      </c>
      <c r="C346" s="1093" t="s">
        <v>3104</v>
      </c>
      <c r="D346" s="1073" t="s">
        <v>89</v>
      </c>
      <c r="E346" s="1081" t="s">
        <v>55</v>
      </c>
      <c r="F346" s="323">
        <v>118000</v>
      </c>
      <c r="G346" s="1082">
        <f t="shared" si="10"/>
        <v>118000</v>
      </c>
      <c r="H346" s="1081">
        <v>1</v>
      </c>
      <c r="I346" s="1083"/>
      <c r="J346" s="1083"/>
      <c r="K346" s="1083"/>
      <c r="L346" s="1083"/>
      <c r="M346" s="1083"/>
      <c r="N346" s="1083"/>
      <c r="O346" s="1083"/>
    </row>
    <row r="347" spans="1:15" s="1076" customFormat="1" ht="71.25">
      <c r="A347" s="1079">
        <v>5112</v>
      </c>
      <c r="B347" s="616" t="s">
        <v>3101</v>
      </c>
      <c r="C347" s="1093" t="s">
        <v>3105</v>
      </c>
      <c r="D347" s="1073" t="s">
        <v>89</v>
      </c>
      <c r="E347" s="1081" t="s">
        <v>55</v>
      </c>
      <c r="F347" s="323">
        <v>194000</v>
      </c>
      <c r="G347" s="1082">
        <f t="shared" si="10"/>
        <v>194000</v>
      </c>
      <c r="H347" s="1081">
        <v>1</v>
      </c>
      <c r="I347" s="1083"/>
      <c r="J347" s="1083"/>
      <c r="K347" s="1083"/>
      <c r="L347" s="1083"/>
      <c r="M347" s="1083"/>
      <c r="N347" s="1083"/>
      <c r="O347" s="1083"/>
    </row>
    <row r="348" spans="1:15" s="1076" customFormat="1" ht="71.25">
      <c r="A348" s="1079">
        <v>5112</v>
      </c>
      <c r="B348" s="616" t="s">
        <v>3101</v>
      </c>
      <c r="C348" s="1093" t="s">
        <v>3106</v>
      </c>
      <c r="D348" s="1073" t="s">
        <v>89</v>
      </c>
      <c r="E348" s="1081" t="s">
        <v>55</v>
      </c>
      <c r="F348" s="323">
        <v>77000</v>
      </c>
      <c r="G348" s="1082">
        <f t="shared" si="10"/>
        <v>77000</v>
      </c>
      <c r="H348" s="1081">
        <v>1</v>
      </c>
      <c r="I348" s="1083"/>
      <c r="J348" s="1083"/>
      <c r="K348" s="1083"/>
      <c r="L348" s="1083"/>
      <c r="M348" s="1083"/>
      <c r="N348" s="1083"/>
      <c r="O348" s="1083"/>
    </row>
    <row r="349" spans="1:15" s="1076" customFormat="1" ht="57">
      <c r="A349" s="1079">
        <v>5112</v>
      </c>
      <c r="B349" s="616" t="s">
        <v>3101</v>
      </c>
      <c r="C349" s="1093" t="s">
        <v>3107</v>
      </c>
      <c r="D349" s="1073" t="s">
        <v>89</v>
      </c>
      <c r="E349" s="1081" t="s">
        <v>55</v>
      </c>
      <c r="F349" s="323">
        <v>85000</v>
      </c>
      <c r="G349" s="1082">
        <f t="shared" si="10"/>
        <v>85000</v>
      </c>
      <c r="H349" s="1081">
        <v>1</v>
      </c>
      <c r="I349" s="1083"/>
      <c r="J349" s="1083"/>
      <c r="K349" s="1083"/>
      <c r="L349" s="1083"/>
      <c r="M349" s="1083"/>
      <c r="N349" s="1083"/>
      <c r="O349" s="1083"/>
    </row>
    <row r="350" spans="1:15" s="1076" customFormat="1" ht="71.25">
      <c r="A350" s="1079">
        <v>5112</v>
      </c>
      <c r="B350" s="616" t="s">
        <v>3101</v>
      </c>
      <c r="C350" s="1093" t="s">
        <v>3108</v>
      </c>
      <c r="D350" s="1073" t="s">
        <v>89</v>
      </c>
      <c r="E350" s="1081" t="s">
        <v>55</v>
      </c>
      <c r="F350" s="323">
        <v>154000</v>
      </c>
      <c r="G350" s="1082">
        <f t="shared" si="10"/>
        <v>154000</v>
      </c>
      <c r="H350" s="1081">
        <v>1</v>
      </c>
      <c r="I350" s="1083"/>
      <c r="J350" s="1083"/>
      <c r="K350" s="1083"/>
      <c r="L350" s="1083"/>
      <c r="M350" s="1083"/>
      <c r="N350" s="1083"/>
      <c r="O350" s="1083"/>
    </row>
    <row r="351" spans="1:15" s="684" customFormat="1" ht="69" customHeight="1">
      <c r="A351" s="679"/>
      <c r="B351" s="680"/>
      <c r="C351" s="636" t="s">
        <v>3182</v>
      </c>
      <c r="D351" s="637"/>
      <c r="E351" s="638"/>
      <c r="F351" s="637"/>
      <c r="G351" s="708">
        <f>+G352+G355</f>
        <v>4584000000</v>
      </c>
      <c r="H351" s="680"/>
    </row>
    <row r="352" spans="1:15" s="684" customFormat="1">
      <c r="A352" s="692"/>
      <c r="B352" s="616"/>
      <c r="C352" s="622" t="s">
        <v>1660</v>
      </c>
      <c r="D352" s="621"/>
      <c r="E352" s="621"/>
      <c r="F352" s="621"/>
      <c r="G352" s="710">
        <f>+G353+G354</f>
        <v>4515250000</v>
      </c>
      <c r="H352" s="616"/>
    </row>
    <row r="353" spans="1:8" s="684" customFormat="1" ht="38.25">
      <c r="A353" s="1551">
        <v>4251</v>
      </c>
      <c r="B353" s="616">
        <v>45233223</v>
      </c>
      <c r="C353" s="1094" t="s">
        <v>3183</v>
      </c>
      <c r="D353" s="616" t="s">
        <v>47</v>
      </c>
      <c r="E353" s="621" t="s">
        <v>55</v>
      </c>
      <c r="F353" s="621">
        <v>4219750000</v>
      </c>
      <c r="G353" s="709">
        <f>+F353*H353</f>
        <v>4219750000</v>
      </c>
      <c r="H353" s="616">
        <v>1</v>
      </c>
    </row>
    <row r="354" spans="1:8" s="684" customFormat="1" ht="25.5">
      <c r="A354" s="1553"/>
      <c r="B354" s="616">
        <v>45233223</v>
      </c>
      <c r="C354" s="1094" t="s">
        <v>3184</v>
      </c>
      <c r="D354" s="616" t="s">
        <v>47</v>
      </c>
      <c r="E354" s="621" t="s">
        <v>55</v>
      </c>
      <c r="F354" s="621">
        <v>295500000</v>
      </c>
      <c r="G354" s="709">
        <f>+F354*H354</f>
        <v>295500000</v>
      </c>
      <c r="H354" s="616">
        <v>1</v>
      </c>
    </row>
    <row r="355" spans="1:8" s="684" customFormat="1">
      <c r="A355" s="691"/>
      <c r="B355" s="714"/>
      <c r="C355" s="615" t="s">
        <v>1675</v>
      </c>
      <c r="D355" s="683"/>
      <c r="E355" s="683"/>
      <c r="F355" s="683"/>
      <c r="G355" s="710">
        <f>+G356+G357</f>
        <v>68750000</v>
      </c>
      <c r="H355" s="714"/>
    </row>
    <row r="356" spans="1:8" s="684" customFormat="1" ht="63.75">
      <c r="A356" s="1555">
        <v>4251</v>
      </c>
      <c r="B356" s="616">
        <v>71356100</v>
      </c>
      <c r="C356" s="1094" t="s">
        <v>3185</v>
      </c>
      <c r="D356" s="616"/>
      <c r="E356" s="621"/>
      <c r="F356" s="621">
        <v>64250000</v>
      </c>
      <c r="G356" s="709">
        <f>+F356*H356</f>
        <v>64250000</v>
      </c>
      <c r="H356" s="616">
        <v>1</v>
      </c>
    </row>
    <row r="357" spans="1:8" s="684" customFormat="1" ht="51">
      <c r="A357" s="1556"/>
      <c r="B357" s="616">
        <v>71356100</v>
      </c>
      <c r="C357" s="1094" t="s">
        <v>3186</v>
      </c>
      <c r="D357" s="616"/>
      <c r="E357" s="621"/>
      <c r="F357" s="621">
        <v>4500000</v>
      </c>
      <c r="G357" s="709">
        <f>+F357*H357</f>
        <v>4500000</v>
      </c>
      <c r="H357" s="616">
        <v>1</v>
      </c>
    </row>
    <row r="358" spans="1:8" s="684" customFormat="1" ht="45">
      <c r="A358" s="679"/>
      <c r="B358" s="680"/>
      <c r="C358" s="636" t="s">
        <v>3187</v>
      </c>
      <c r="D358" s="637"/>
      <c r="E358" s="638"/>
      <c r="F358" s="637"/>
      <c r="G358" s="708">
        <f>+G359+G361</f>
        <v>350000000</v>
      </c>
      <c r="H358" s="680"/>
    </row>
    <row r="359" spans="1:8" s="684" customFormat="1">
      <c r="A359" s="692"/>
      <c r="B359" s="616"/>
      <c r="C359" s="622" t="s">
        <v>1660</v>
      </c>
      <c r="D359" s="621"/>
      <c r="E359" s="621"/>
      <c r="F359" s="621"/>
      <c r="G359" s="710">
        <f>+G360</f>
        <v>345450000</v>
      </c>
      <c r="H359" s="616"/>
    </row>
    <row r="360" spans="1:8" s="684" customFormat="1" ht="25.5">
      <c r="A360" s="1032">
        <v>5113</v>
      </c>
      <c r="B360" s="616">
        <v>45233222</v>
      </c>
      <c r="C360" s="1094" t="s">
        <v>3188</v>
      </c>
      <c r="D360" s="616" t="s">
        <v>47</v>
      </c>
      <c r="E360" s="621" t="s">
        <v>55</v>
      </c>
      <c r="F360" s="621">
        <v>345450000</v>
      </c>
      <c r="G360" s="709">
        <f>+F360*H360</f>
        <v>345450000</v>
      </c>
      <c r="H360" s="616">
        <v>1</v>
      </c>
    </row>
    <row r="361" spans="1:8" s="684" customFormat="1">
      <c r="A361" s="691"/>
      <c r="B361" s="714"/>
      <c r="C361" s="615" t="s">
        <v>1675</v>
      </c>
      <c r="D361" s="683"/>
      <c r="E361" s="683"/>
      <c r="F361" s="683"/>
      <c r="G361" s="710">
        <f>+G362</f>
        <v>4550000</v>
      </c>
      <c r="H361" s="714"/>
    </row>
    <row r="362" spans="1:8" s="684" customFormat="1" ht="51">
      <c r="A362" s="1032">
        <v>5113</v>
      </c>
      <c r="B362" s="616">
        <v>71356100</v>
      </c>
      <c r="C362" s="1094" t="s">
        <v>3189</v>
      </c>
      <c r="D362" s="616" t="s">
        <v>47</v>
      </c>
      <c r="E362" s="621" t="s">
        <v>55</v>
      </c>
      <c r="F362" s="621">
        <v>4550000</v>
      </c>
      <c r="G362" s="709">
        <f>+F362*H362</f>
        <v>4550000</v>
      </c>
      <c r="H362" s="616">
        <v>1</v>
      </c>
    </row>
    <row r="363" spans="1:8" s="684" customFormat="1" ht="45">
      <c r="A363" s="679"/>
      <c r="B363" s="680"/>
      <c r="C363" s="636" t="s">
        <v>3190</v>
      </c>
      <c r="D363" s="637"/>
      <c r="E363" s="638"/>
      <c r="F363" s="637"/>
      <c r="G363" s="708">
        <f>+G364</f>
        <v>23000000</v>
      </c>
      <c r="H363" s="680"/>
    </row>
    <row r="364" spans="1:8" s="684" customFormat="1">
      <c r="A364" s="692"/>
      <c r="B364" s="616"/>
      <c r="C364" s="622" t="s">
        <v>1660</v>
      </c>
      <c r="D364" s="621"/>
      <c r="E364" s="621"/>
      <c r="F364" s="620"/>
      <c r="G364" s="712">
        <f>G365</f>
        <v>23000000</v>
      </c>
      <c r="H364" s="709"/>
    </row>
    <row r="365" spans="1:8" s="684" customFormat="1">
      <c r="A365" s="615">
        <v>5113</v>
      </c>
      <c r="B365" s="616">
        <v>45233229</v>
      </c>
      <c r="C365" s="628" t="s">
        <v>2979</v>
      </c>
      <c r="D365" s="616" t="s">
        <v>47</v>
      </c>
      <c r="E365" s="616" t="s">
        <v>55</v>
      </c>
      <c r="F365" s="621">
        <v>23000000</v>
      </c>
      <c r="G365" s="709">
        <f>+F365*H365</f>
        <v>23000000</v>
      </c>
      <c r="H365" s="616">
        <v>1</v>
      </c>
    </row>
    <row r="366" spans="1:8" s="684" customFormat="1" ht="45">
      <c r="A366" s="679"/>
      <c r="B366" s="680"/>
      <c r="C366" s="636" t="s">
        <v>2980</v>
      </c>
      <c r="D366" s="637"/>
      <c r="E366" s="638"/>
      <c r="F366" s="637"/>
      <c r="G366" s="708">
        <f>+G367</f>
        <v>170000000</v>
      </c>
      <c r="H366" s="680"/>
    </row>
    <row r="367" spans="1:8" s="1095" customFormat="1">
      <c r="A367" s="615"/>
      <c r="B367" s="616"/>
      <c r="C367" s="716" t="s">
        <v>1660</v>
      </c>
      <c r="D367" s="621"/>
      <c r="E367" s="621"/>
      <c r="F367" s="621"/>
      <c r="G367" s="712">
        <f>G368+G369</f>
        <v>170000000</v>
      </c>
      <c r="H367" s="616"/>
    </row>
    <row r="368" spans="1:8" s="1095" customFormat="1">
      <c r="A368" s="615">
        <v>5113</v>
      </c>
      <c r="B368" s="616">
        <v>45454000</v>
      </c>
      <c r="C368" s="628" t="s">
        <v>2981</v>
      </c>
      <c r="D368" s="616" t="s">
        <v>47</v>
      </c>
      <c r="E368" s="616" t="s">
        <v>55</v>
      </c>
      <c r="F368" s="617">
        <v>150000000</v>
      </c>
      <c r="G368" s="709">
        <f t="shared" ref="G368:G369" si="11">+F368*H368</f>
        <v>150000000</v>
      </c>
      <c r="H368" s="616">
        <v>1</v>
      </c>
    </row>
    <row r="369" spans="1:13" s="1095" customFormat="1">
      <c r="A369" s="615">
        <v>4251</v>
      </c>
      <c r="B369" s="616">
        <v>45454000</v>
      </c>
      <c r="C369" s="628" t="s">
        <v>2982</v>
      </c>
      <c r="D369" s="616" t="s">
        <v>47</v>
      </c>
      <c r="E369" s="616" t="s">
        <v>55</v>
      </c>
      <c r="F369" s="617">
        <v>20000000</v>
      </c>
      <c r="G369" s="709">
        <f t="shared" si="11"/>
        <v>20000000</v>
      </c>
      <c r="H369" s="616">
        <v>1</v>
      </c>
    </row>
    <row r="370" spans="1:13" s="684" customFormat="1" ht="45">
      <c r="A370" s="679"/>
      <c r="B370" s="680"/>
      <c r="C370" s="636" t="s">
        <v>3079</v>
      </c>
      <c r="D370" s="637"/>
      <c r="E370" s="638"/>
      <c r="F370" s="637"/>
      <c r="G370" s="708">
        <f>+G371</f>
        <v>587000000</v>
      </c>
      <c r="H370" s="680"/>
      <c r="J370" s="629"/>
      <c r="M370" s="732"/>
    </row>
    <row r="371" spans="1:13" s="684" customFormat="1">
      <c r="A371" s="693"/>
      <c r="B371" s="616"/>
      <c r="C371" s="622" t="s">
        <v>1660</v>
      </c>
      <c r="D371" s="683"/>
      <c r="E371" s="621"/>
      <c r="F371" s="683"/>
      <c r="G371" s="710">
        <f>G372+G373</f>
        <v>587000000</v>
      </c>
      <c r="H371" s="616"/>
      <c r="J371" s="629"/>
      <c r="M371" s="732"/>
    </row>
    <row r="372" spans="1:13" s="684" customFormat="1" ht="30">
      <c r="A372" s="615">
        <v>5112</v>
      </c>
      <c r="B372" s="616">
        <v>45221113</v>
      </c>
      <c r="C372" s="623" t="s">
        <v>3191</v>
      </c>
      <c r="D372" s="616" t="s">
        <v>47</v>
      </c>
      <c r="E372" s="616" t="s">
        <v>55</v>
      </c>
      <c r="F372" s="616">
        <v>572000000</v>
      </c>
      <c r="G372" s="709">
        <f>+F372*H372</f>
        <v>572000000</v>
      </c>
      <c r="H372" s="714">
        <v>1</v>
      </c>
      <c r="J372" s="629"/>
      <c r="M372" s="732"/>
    </row>
    <row r="373" spans="1:13" s="684" customFormat="1" ht="30">
      <c r="A373" s="615">
        <v>4251</v>
      </c>
      <c r="B373" s="616">
        <v>45221119</v>
      </c>
      <c r="C373" s="623" t="s">
        <v>3080</v>
      </c>
      <c r="D373" s="616" t="s">
        <v>47</v>
      </c>
      <c r="E373" s="616" t="s">
        <v>55</v>
      </c>
      <c r="F373" s="616">
        <v>15000000</v>
      </c>
      <c r="G373" s="709">
        <f>+F373*H373</f>
        <v>15000000</v>
      </c>
      <c r="H373" s="714">
        <v>1</v>
      </c>
      <c r="J373" s="629"/>
      <c r="M373" s="732"/>
    </row>
    <row r="374" spans="1:13" s="684" customFormat="1" ht="60">
      <c r="A374" s="679"/>
      <c r="B374" s="680"/>
      <c r="C374" s="636" t="s">
        <v>3117</v>
      </c>
      <c r="D374" s="637"/>
      <c r="E374" s="638"/>
      <c r="F374" s="637"/>
      <c r="G374" s="708">
        <f>G375+G377</f>
        <v>110000000</v>
      </c>
      <c r="H374" s="680"/>
    </row>
    <row r="375" spans="1:13" s="684" customFormat="1">
      <c r="A375" s="615"/>
      <c r="B375" s="616"/>
      <c r="C375" s="622" t="s">
        <v>1660</v>
      </c>
      <c r="D375" s="621"/>
      <c r="E375" s="621"/>
      <c r="F375" s="621"/>
      <c r="G375" s="710">
        <f>G376</f>
        <v>20000000</v>
      </c>
      <c r="H375" s="616"/>
    </row>
    <row r="376" spans="1:13" s="684" customFormat="1" ht="30">
      <c r="A376" s="1030">
        <v>5113</v>
      </c>
      <c r="B376" s="617">
        <v>45221100</v>
      </c>
      <c r="C376" s="623" t="s">
        <v>2983</v>
      </c>
      <c r="D376" s="616" t="s">
        <v>47</v>
      </c>
      <c r="E376" s="616" t="s">
        <v>55</v>
      </c>
      <c r="F376" s="621">
        <v>20000000</v>
      </c>
      <c r="G376" s="709">
        <f>+F376*H376</f>
        <v>20000000</v>
      </c>
      <c r="H376" s="616">
        <v>1</v>
      </c>
    </row>
    <row r="377" spans="1:13" s="684" customFormat="1">
      <c r="A377" s="615"/>
      <c r="B377" s="616"/>
      <c r="C377" s="631" t="s">
        <v>1675</v>
      </c>
      <c r="D377" s="621"/>
      <c r="E377" s="621"/>
      <c r="F377" s="621"/>
      <c r="G377" s="710">
        <f>+G378</f>
        <v>90000000</v>
      </c>
      <c r="H377" s="616"/>
    </row>
    <row r="378" spans="1:13" s="684" customFormat="1" ht="30">
      <c r="A378" s="1030">
        <v>4861</v>
      </c>
      <c r="B378" s="617">
        <v>45221100</v>
      </c>
      <c r="C378" s="624" t="s">
        <v>2984</v>
      </c>
      <c r="D378" s="616" t="s">
        <v>47</v>
      </c>
      <c r="E378" s="616" t="s">
        <v>55</v>
      </c>
      <c r="F378" s="621">
        <v>90000000</v>
      </c>
      <c r="G378" s="709">
        <v>90000000</v>
      </c>
      <c r="H378" s="616">
        <v>1</v>
      </c>
    </row>
    <row r="379" spans="1:13" s="684" customFormat="1" ht="60">
      <c r="A379" s="679"/>
      <c r="B379" s="680"/>
      <c r="C379" s="636" t="s">
        <v>2976</v>
      </c>
      <c r="D379" s="637"/>
      <c r="E379" s="638"/>
      <c r="F379" s="637"/>
      <c r="G379" s="708">
        <f>+G380</f>
        <v>1115510000</v>
      </c>
      <c r="H379" s="680"/>
    </row>
    <row r="380" spans="1:13" s="684" customFormat="1">
      <c r="A380" s="692"/>
      <c r="B380" s="616"/>
      <c r="C380" s="622" t="s">
        <v>1660</v>
      </c>
      <c r="D380" s="621"/>
      <c r="E380" s="621"/>
      <c r="F380" s="621"/>
      <c r="G380" s="712">
        <f>+G381+G382+G383</f>
        <v>1115510000</v>
      </c>
      <c r="H380" s="616"/>
    </row>
    <row r="381" spans="1:13" s="684" customFormat="1">
      <c r="A381" s="615">
        <v>5113</v>
      </c>
      <c r="B381" s="616">
        <v>45233100</v>
      </c>
      <c r="C381" s="624" t="s">
        <v>2977</v>
      </c>
      <c r="D381" s="619" t="s">
        <v>47</v>
      </c>
      <c r="E381" s="616" t="s">
        <v>55</v>
      </c>
      <c r="F381" s="619">
        <v>300000000</v>
      </c>
      <c r="G381" s="709">
        <f>+F381*H381</f>
        <v>300000000</v>
      </c>
      <c r="H381" s="616">
        <v>1</v>
      </c>
    </row>
    <row r="382" spans="1:13" s="734" customFormat="1" ht="13.5" customHeight="1">
      <c r="A382" s="615">
        <v>5113</v>
      </c>
      <c r="B382" s="616">
        <v>45233222</v>
      </c>
      <c r="C382" s="624" t="s">
        <v>2978</v>
      </c>
      <c r="D382" s="616" t="s">
        <v>47</v>
      </c>
      <c r="E382" s="616" t="s">
        <v>55</v>
      </c>
      <c r="F382" s="616">
        <f>900000000-2000000-100000000</f>
        <v>798000000</v>
      </c>
      <c r="G382" s="709">
        <f>+F382*H382</f>
        <v>798000000</v>
      </c>
      <c r="H382" s="616">
        <v>1</v>
      </c>
    </row>
    <row r="383" spans="1:13" s="684" customFormat="1" ht="63.75">
      <c r="A383" s="615">
        <v>5113</v>
      </c>
      <c r="B383" s="616">
        <v>45231300</v>
      </c>
      <c r="C383" s="1094" t="s">
        <v>3192</v>
      </c>
      <c r="D383" s="619" t="s">
        <v>47</v>
      </c>
      <c r="E383" s="616" t="s">
        <v>55</v>
      </c>
      <c r="F383" s="626">
        <v>17510000</v>
      </c>
      <c r="G383" s="709">
        <f>+F383*H383</f>
        <v>17510000</v>
      </c>
      <c r="H383" s="617">
        <v>1</v>
      </c>
    </row>
    <row r="384" spans="1:13" s="684" customFormat="1" ht="45">
      <c r="A384" s="679"/>
      <c r="B384" s="680"/>
      <c r="C384" s="636" t="s">
        <v>2985</v>
      </c>
      <c r="D384" s="637"/>
      <c r="E384" s="638"/>
      <c r="F384" s="637"/>
      <c r="G384" s="708">
        <f>+G385</f>
        <v>20000000</v>
      </c>
      <c r="H384" s="680"/>
    </row>
    <row r="385" spans="1:8" s="684" customFormat="1">
      <c r="A385" s="692"/>
      <c r="B385" s="686"/>
      <c r="C385" s="622" t="s">
        <v>1660</v>
      </c>
      <c r="D385" s="621"/>
      <c r="E385" s="621"/>
      <c r="F385" s="621"/>
      <c r="G385" s="710">
        <f>G386</f>
        <v>20000000</v>
      </c>
      <c r="H385" s="616"/>
    </row>
    <row r="386" spans="1:8" s="684" customFormat="1" ht="30">
      <c r="A386" s="615">
        <v>4251</v>
      </c>
      <c r="B386" s="616">
        <v>45442121</v>
      </c>
      <c r="C386" s="624" t="s">
        <v>2986</v>
      </c>
      <c r="D386" s="617" t="s">
        <v>47</v>
      </c>
      <c r="E386" s="616" t="s">
        <v>55</v>
      </c>
      <c r="F386" s="626">
        <v>20000000</v>
      </c>
      <c r="G386" s="709">
        <f>+F386*H386</f>
        <v>20000000</v>
      </c>
      <c r="H386" s="617">
        <v>1</v>
      </c>
    </row>
    <row r="387" spans="1:8" s="684" customFormat="1" ht="42" customHeight="1">
      <c r="A387" s="679"/>
      <c r="B387" s="680"/>
      <c r="C387" s="636" t="s">
        <v>3193</v>
      </c>
      <c r="D387" s="637"/>
      <c r="E387" s="638"/>
      <c r="F387" s="637"/>
      <c r="G387" s="708">
        <f>+G388</f>
        <v>700000000</v>
      </c>
      <c r="H387" s="680"/>
    </row>
    <row r="388" spans="1:8" s="684" customFormat="1" ht="12.75" customHeight="1">
      <c r="A388" s="692"/>
      <c r="B388" s="686"/>
      <c r="C388" s="640" t="s">
        <v>1675</v>
      </c>
      <c r="D388" s="621"/>
      <c r="E388" s="621"/>
      <c r="F388" s="621"/>
      <c r="G388" s="710">
        <f>G389</f>
        <v>700000000</v>
      </c>
      <c r="H388" s="616"/>
    </row>
    <row r="389" spans="1:8" s="684" customFormat="1" ht="28.5" customHeight="1">
      <c r="A389" s="615">
        <v>4861</v>
      </c>
      <c r="B389" s="616">
        <v>98351110</v>
      </c>
      <c r="C389" s="624" t="s">
        <v>3194</v>
      </c>
      <c r="D389" s="617" t="s">
        <v>743</v>
      </c>
      <c r="E389" s="616" t="s">
        <v>55</v>
      </c>
      <c r="F389" s="626">
        <v>700000000</v>
      </c>
      <c r="G389" s="709">
        <f>+F389*H389</f>
        <v>700000000</v>
      </c>
      <c r="H389" s="617">
        <v>1</v>
      </c>
    </row>
    <row r="390" spans="1:8" s="684" customFormat="1" ht="53.25" customHeight="1">
      <c r="A390" s="679"/>
      <c r="B390" s="680"/>
      <c r="C390" s="636" t="s">
        <v>3195</v>
      </c>
      <c r="D390" s="637"/>
      <c r="E390" s="638"/>
      <c r="F390" s="637"/>
      <c r="G390" s="708">
        <f>+G391</f>
        <v>40000000</v>
      </c>
      <c r="H390" s="680"/>
    </row>
    <row r="391" spans="1:8" s="684" customFormat="1" ht="12.75" customHeight="1">
      <c r="A391" s="694"/>
      <c r="B391" s="686"/>
      <c r="C391" s="622" t="s">
        <v>1660</v>
      </c>
      <c r="D391" s="628"/>
      <c r="E391" s="621"/>
      <c r="F391" s="733"/>
      <c r="G391" s="710">
        <f>G392</f>
        <v>40000000</v>
      </c>
      <c r="H391" s="616"/>
    </row>
    <row r="392" spans="1:8" s="684" customFormat="1" ht="59.25" customHeight="1">
      <c r="A392" s="615">
        <v>5112</v>
      </c>
      <c r="B392" s="616">
        <v>45255121</v>
      </c>
      <c r="C392" s="628" t="s">
        <v>688</v>
      </c>
      <c r="D392" s="617" t="s">
        <v>47</v>
      </c>
      <c r="E392" s="616" t="s">
        <v>55</v>
      </c>
      <c r="F392" s="626">
        <v>40000000</v>
      </c>
      <c r="G392" s="709">
        <f>+F392*H392</f>
        <v>40000000</v>
      </c>
      <c r="H392" s="617">
        <v>1</v>
      </c>
    </row>
    <row r="393" spans="1:8" s="684" customFormat="1" ht="50.25" customHeight="1">
      <c r="A393" s="679"/>
      <c r="B393" s="680"/>
      <c r="C393" s="636" t="s">
        <v>3196</v>
      </c>
      <c r="D393" s="637"/>
      <c r="E393" s="638"/>
      <c r="F393" s="637"/>
      <c r="G393" s="708">
        <f>+G394</f>
        <v>30000000</v>
      </c>
      <c r="H393" s="680"/>
    </row>
    <row r="394" spans="1:8" s="684" customFormat="1" ht="31.5" customHeight="1">
      <c r="A394" s="694"/>
      <c r="B394" s="686"/>
      <c r="C394" s="622" t="s">
        <v>1748</v>
      </c>
      <c r="D394" s="628"/>
      <c r="E394" s="621"/>
      <c r="F394" s="733"/>
      <c r="G394" s="710">
        <f>G395</f>
        <v>30000000</v>
      </c>
      <c r="H394" s="616"/>
    </row>
    <row r="395" spans="1:8" s="684" customFormat="1" ht="75.75" customHeight="1">
      <c r="A395" s="615">
        <v>5129</v>
      </c>
      <c r="B395" s="616">
        <v>34514700</v>
      </c>
      <c r="C395" s="628" t="s">
        <v>3197</v>
      </c>
      <c r="D395" s="617" t="s">
        <v>47</v>
      </c>
      <c r="E395" s="616" t="s">
        <v>55</v>
      </c>
      <c r="F395" s="626">
        <v>30000000</v>
      </c>
      <c r="G395" s="709">
        <f>+F395*H395</f>
        <v>30000000</v>
      </c>
      <c r="H395" s="617">
        <v>1</v>
      </c>
    </row>
    <row r="396" spans="1:8" s="684" customFormat="1" ht="60">
      <c r="A396" s="679"/>
      <c r="B396" s="680"/>
      <c r="C396" s="636" t="s">
        <v>3198</v>
      </c>
      <c r="D396" s="637"/>
      <c r="E396" s="638"/>
      <c r="F396" s="637"/>
      <c r="G396" s="708">
        <f>+G397</f>
        <v>229500000</v>
      </c>
      <c r="H396" s="680"/>
    </row>
    <row r="397" spans="1:8" s="684" customFormat="1">
      <c r="A397" s="694"/>
      <c r="B397" s="686"/>
      <c r="C397" s="622" t="s">
        <v>1748</v>
      </c>
      <c r="D397" s="628"/>
      <c r="E397" s="621"/>
      <c r="F397" s="733"/>
      <c r="G397" s="710">
        <f>SUM(G398:G402)</f>
        <v>229500000</v>
      </c>
      <c r="H397" s="616"/>
    </row>
    <row r="398" spans="1:8" s="684" customFormat="1" ht="45">
      <c r="A398" s="615">
        <v>5129</v>
      </c>
      <c r="B398" s="616">
        <v>45233293</v>
      </c>
      <c r="C398" s="628" t="s">
        <v>3199</v>
      </c>
      <c r="D398" s="617" t="s">
        <v>47</v>
      </c>
      <c r="E398" s="616" t="s">
        <v>55</v>
      </c>
      <c r="F398" s="626">
        <v>200000000</v>
      </c>
      <c r="G398" s="709">
        <f>+F398*H398</f>
        <v>200000000</v>
      </c>
      <c r="H398" s="617">
        <v>1</v>
      </c>
    </row>
    <row r="399" spans="1:8" s="684" customFormat="1" ht="14.25" customHeight="1">
      <c r="A399" s="1555">
        <v>5221</v>
      </c>
      <c r="B399" s="616">
        <v>45233293</v>
      </c>
      <c r="C399" s="628" t="s">
        <v>3200</v>
      </c>
      <c r="D399" s="617" t="s">
        <v>47</v>
      </c>
      <c r="E399" s="616" t="s">
        <v>51</v>
      </c>
      <c r="F399" s="626">
        <f>+G399/H399</f>
        <v>100000</v>
      </c>
      <c r="G399" s="709">
        <v>10000000</v>
      </c>
      <c r="H399" s="617">
        <v>100</v>
      </c>
    </row>
    <row r="400" spans="1:8" s="684" customFormat="1" ht="45">
      <c r="A400" s="1556"/>
      <c r="B400" s="616">
        <v>45233293</v>
      </c>
      <c r="C400" s="628" t="s">
        <v>3201</v>
      </c>
      <c r="D400" s="617" t="s">
        <v>47</v>
      </c>
      <c r="E400" s="616" t="s">
        <v>51</v>
      </c>
      <c r="F400" s="626">
        <f>+G400/H400</f>
        <v>125000</v>
      </c>
      <c r="G400" s="709">
        <v>5000000</v>
      </c>
      <c r="H400" s="617">
        <v>40</v>
      </c>
    </row>
    <row r="401" spans="1:8" s="684" customFormat="1" ht="60">
      <c r="A401" s="1556"/>
      <c r="B401" s="616">
        <v>45233293</v>
      </c>
      <c r="C401" s="628" t="s">
        <v>3202</v>
      </c>
      <c r="D401" s="617" t="s">
        <v>47</v>
      </c>
      <c r="E401" s="616" t="s">
        <v>51</v>
      </c>
      <c r="F401" s="626">
        <f>+G401/H401</f>
        <v>25000</v>
      </c>
      <c r="G401" s="709">
        <v>7500000</v>
      </c>
      <c r="H401" s="617">
        <v>300</v>
      </c>
    </row>
    <row r="402" spans="1:8" s="684" customFormat="1" ht="13.5" customHeight="1">
      <c r="A402" s="1556"/>
      <c r="B402" s="616">
        <v>45233293</v>
      </c>
      <c r="C402" s="628" t="s">
        <v>3203</v>
      </c>
      <c r="D402" s="617" t="s">
        <v>47</v>
      </c>
      <c r="E402" s="616" t="s">
        <v>55</v>
      </c>
      <c r="F402" s="626">
        <v>7000000</v>
      </c>
      <c r="G402" s="709">
        <f>+F402*H402</f>
        <v>7000000</v>
      </c>
      <c r="H402" s="617">
        <v>1</v>
      </c>
    </row>
    <row r="403" spans="1:8" s="684" customFormat="1" ht="75" customHeight="1">
      <c r="A403" s="679"/>
      <c r="B403" s="680"/>
      <c r="C403" s="636" t="s">
        <v>3204</v>
      </c>
      <c r="D403" s="637"/>
      <c r="E403" s="638"/>
      <c r="F403" s="637"/>
      <c r="G403" s="708">
        <f>+G404</f>
        <v>40000000</v>
      </c>
      <c r="H403" s="680"/>
    </row>
    <row r="404" spans="1:8" s="684" customFormat="1" ht="15" customHeight="1">
      <c r="A404" s="694"/>
      <c r="B404" s="686"/>
      <c r="C404" s="622" t="s">
        <v>1660</v>
      </c>
      <c r="D404" s="628"/>
      <c r="E404" s="621"/>
      <c r="F404" s="733"/>
      <c r="G404" s="710">
        <f>+G405</f>
        <v>40000000</v>
      </c>
      <c r="H404" s="616"/>
    </row>
    <row r="405" spans="1:8" s="684" customFormat="1" ht="60">
      <c r="A405" s="615">
        <v>5113</v>
      </c>
      <c r="B405" s="1066">
        <v>45454000</v>
      </c>
      <c r="C405" s="628" t="s">
        <v>3205</v>
      </c>
      <c r="D405" s="617" t="s">
        <v>47</v>
      </c>
      <c r="E405" s="616" t="s">
        <v>55</v>
      </c>
      <c r="F405" s="626">
        <v>40000000</v>
      </c>
      <c r="G405" s="709">
        <f>+F405*H405</f>
        <v>40000000</v>
      </c>
      <c r="H405" s="617">
        <v>1</v>
      </c>
    </row>
    <row r="406" spans="1:8" s="684" customFormat="1" ht="43.5" customHeight="1">
      <c r="A406" s="679"/>
      <c r="B406" s="680"/>
      <c r="C406" s="636" t="s">
        <v>3206</v>
      </c>
      <c r="D406" s="637"/>
      <c r="E406" s="638"/>
      <c r="F406" s="637"/>
      <c r="G406" s="708">
        <f>+G407</f>
        <v>10000000</v>
      </c>
      <c r="H406" s="680"/>
    </row>
    <row r="407" spans="1:8" s="684" customFormat="1">
      <c r="A407" s="694"/>
      <c r="B407" s="686"/>
      <c r="C407" s="622" t="s">
        <v>1660</v>
      </c>
      <c r="D407" s="628"/>
      <c r="E407" s="621"/>
      <c r="F407" s="733"/>
      <c r="G407" s="710">
        <f>+G408</f>
        <v>10000000</v>
      </c>
      <c r="H407" s="616"/>
    </row>
    <row r="408" spans="1:8" s="684" customFormat="1" ht="30">
      <c r="A408" s="615">
        <v>5221</v>
      </c>
      <c r="B408" s="1066">
        <v>45223210</v>
      </c>
      <c r="C408" s="628" t="s">
        <v>3207</v>
      </c>
      <c r="D408" s="617" t="s">
        <v>47</v>
      </c>
      <c r="E408" s="616" t="s">
        <v>55</v>
      </c>
      <c r="F408" s="626">
        <f>+G408/H408</f>
        <v>10000000</v>
      </c>
      <c r="G408" s="709">
        <v>10000000</v>
      </c>
      <c r="H408" s="617">
        <v>1</v>
      </c>
    </row>
    <row r="409" spans="1:8" s="684" customFormat="1" ht="45">
      <c r="A409" s="679"/>
      <c r="B409" s="680"/>
      <c r="C409" s="636" t="s">
        <v>3208</v>
      </c>
      <c r="D409" s="637"/>
      <c r="E409" s="638"/>
      <c r="F409" s="637"/>
      <c r="G409" s="708">
        <f>+G410</f>
        <v>160640000</v>
      </c>
      <c r="H409" s="680"/>
    </row>
    <row r="410" spans="1:8" s="684" customFormat="1" ht="15" customHeight="1">
      <c r="A410" s="694"/>
      <c r="B410" s="686"/>
      <c r="C410" s="622" t="s">
        <v>1675</v>
      </c>
      <c r="D410" s="628"/>
      <c r="E410" s="621"/>
      <c r="F410" s="733"/>
      <c r="G410" s="710">
        <f>+G411</f>
        <v>160640000</v>
      </c>
      <c r="H410" s="616"/>
    </row>
    <row r="411" spans="1:8" s="684" customFormat="1" ht="30">
      <c r="A411" s="615">
        <v>4239</v>
      </c>
      <c r="B411" s="1066">
        <v>70000000</v>
      </c>
      <c r="C411" s="628" t="s">
        <v>3209</v>
      </c>
      <c r="D411" s="617" t="s">
        <v>89</v>
      </c>
      <c r="E411" s="616" t="s">
        <v>55</v>
      </c>
      <c r="F411" s="626">
        <v>160640000</v>
      </c>
      <c r="G411" s="709">
        <f>+F411*H411</f>
        <v>160640000</v>
      </c>
      <c r="H411" s="617">
        <v>1</v>
      </c>
    </row>
    <row r="412" spans="1:8" s="684" customFormat="1" ht="45">
      <c r="A412" s="679"/>
      <c r="B412" s="680"/>
      <c r="C412" s="636" t="s">
        <v>3210</v>
      </c>
      <c r="D412" s="637"/>
      <c r="E412" s="638"/>
      <c r="F412" s="637"/>
      <c r="G412" s="708">
        <f>+G413</f>
        <v>8200000</v>
      </c>
      <c r="H412" s="680"/>
    </row>
    <row r="413" spans="1:8" s="684" customFormat="1" ht="32.25" customHeight="1">
      <c r="A413" s="694"/>
      <c r="B413" s="686"/>
      <c r="C413" s="622" t="s">
        <v>1660</v>
      </c>
      <c r="D413" s="628"/>
      <c r="E413" s="621"/>
      <c r="F413" s="733"/>
      <c r="G413" s="710">
        <f>+SUM(G414:G416)</f>
        <v>8200000</v>
      </c>
      <c r="H413" s="616"/>
    </row>
    <row r="414" spans="1:8" s="684" customFormat="1" ht="16.5" customHeight="1">
      <c r="A414" s="1551">
        <v>4234</v>
      </c>
      <c r="B414" s="1066">
        <v>22900000</v>
      </c>
      <c r="C414" s="628" t="s">
        <v>3211</v>
      </c>
      <c r="D414" s="1096" t="s">
        <v>327</v>
      </c>
      <c r="E414" s="628" t="s">
        <v>51</v>
      </c>
      <c r="F414" s="1096">
        <f>+G414/H414</f>
        <v>600</v>
      </c>
      <c r="G414" s="709">
        <v>4200000</v>
      </c>
      <c r="H414" s="617">
        <v>7000</v>
      </c>
    </row>
    <row r="415" spans="1:8" s="684" customFormat="1" ht="16.5" customHeight="1">
      <c r="A415" s="1552"/>
      <c r="B415" s="1066">
        <v>22900000</v>
      </c>
      <c r="C415" s="628" t="s">
        <v>3212</v>
      </c>
      <c r="D415" s="1096" t="s">
        <v>327</v>
      </c>
      <c r="E415" s="628" t="s">
        <v>51</v>
      </c>
      <c r="F415" s="1096">
        <f t="shared" ref="F415:F416" si="12">+G415/H415</f>
        <v>900</v>
      </c>
      <c r="G415" s="709">
        <v>3600000</v>
      </c>
      <c r="H415" s="617">
        <v>4000</v>
      </c>
    </row>
    <row r="416" spans="1:8" s="684" customFormat="1" ht="45" customHeight="1">
      <c r="A416" s="1553"/>
      <c r="B416" s="1066">
        <v>22900000</v>
      </c>
      <c r="C416" s="628" t="s">
        <v>3213</v>
      </c>
      <c r="D416" s="1096" t="s">
        <v>327</v>
      </c>
      <c r="E416" s="628" t="s">
        <v>51</v>
      </c>
      <c r="F416" s="1096">
        <f t="shared" si="12"/>
        <v>2000</v>
      </c>
      <c r="G416" s="709">
        <v>400000</v>
      </c>
      <c r="H416" s="617">
        <v>200</v>
      </c>
    </row>
    <row r="417" spans="1:15" s="684" customFormat="1" ht="45" customHeight="1">
      <c r="A417" s="679"/>
      <c r="B417" s="680"/>
      <c r="C417" s="636" t="s">
        <v>3214</v>
      </c>
      <c r="D417" s="637"/>
      <c r="E417" s="638"/>
      <c r="F417" s="637"/>
      <c r="G417" s="708">
        <f>+G418</f>
        <v>14957800</v>
      </c>
      <c r="H417" s="680"/>
    </row>
    <row r="418" spans="1:15" s="684" customFormat="1">
      <c r="A418" s="694"/>
      <c r="B418" s="686"/>
      <c r="C418" s="622" t="s">
        <v>1660</v>
      </c>
      <c r="D418" s="628"/>
      <c r="E418" s="621"/>
      <c r="F418" s="733"/>
      <c r="G418" s="710">
        <f>+G419</f>
        <v>14957800</v>
      </c>
      <c r="H418" s="616"/>
    </row>
    <row r="419" spans="1:15" s="1076" customFormat="1" ht="41.25" customHeight="1">
      <c r="A419" s="1517">
        <v>4234</v>
      </c>
      <c r="B419" s="1066">
        <v>22900000</v>
      </c>
      <c r="C419" s="1518" t="s">
        <v>3215</v>
      </c>
      <c r="D419" s="1519" t="s">
        <v>327</v>
      </c>
      <c r="E419" s="1518" t="s">
        <v>51</v>
      </c>
      <c r="F419" s="1519">
        <f>+G419/H419</f>
        <v>14.957800000000001</v>
      </c>
      <c r="G419" s="1075">
        <v>14957800</v>
      </c>
      <c r="H419" s="1520">
        <v>1000000</v>
      </c>
    </row>
    <row r="420" spans="1:15" s="684" customFormat="1" ht="45">
      <c r="A420" s="679"/>
      <c r="B420" s="680"/>
      <c r="C420" s="636" t="s">
        <v>3216</v>
      </c>
      <c r="D420" s="637"/>
      <c r="E420" s="638"/>
      <c r="F420" s="637"/>
      <c r="G420" s="708">
        <f>+G421+G424</f>
        <v>110000000</v>
      </c>
      <c r="H420" s="680"/>
      <c r="I420" s="731"/>
      <c r="J420" s="731"/>
      <c r="K420" s="731"/>
      <c r="L420" s="731"/>
      <c r="M420" s="731"/>
      <c r="N420" s="731"/>
      <c r="O420" s="731"/>
    </row>
    <row r="421" spans="1:15" s="734" customFormat="1" ht="23.25" customHeight="1">
      <c r="A421" s="715"/>
      <c r="B421" s="615"/>
      <c r="C421" s="716" t="s">
        <v>1748</v>
      </c>
      <c r="D421" s="621"/>
      <c r="E421" s="616"/>
      <c r="F421" s="621"/>
      <c r="G421" s="710">
        <f>SUM(G422:G423)</f>
        <v>40000000</v>
      </c>
      <c r="H421" s="615"/>
      <c r="I421" s="735"/>
      <c r="J421" s="735"/>
      <c r="K421" s="735"/>
      <c r="L421" s="735"/>
      <c r="M421" s="735"/>
      <c r="N421" s="735"/>
      <c r="O421" s="735"/>
    </row>
    <row r="422" spans="1:15" s="684" customFormat="1" ht="27.75" customHeight="1">
      <c r="A422" s="675">
        <v>4213</v>
      </c>
      <c r="B422" s="1066">
        <v>77341000</v>
      </c>
      <c r="C422" s="676" t="s">
        <v>3217</v>
      </c>
      <c r="D422" s="674" t="s">
        <v>90</v>
      </c>
      <c r="E422" s="674" t="s">
        <v>55</v>
      </c>
      <c r="F422" s="674">
        <v>20000000</v>
      </c>
      <c r="G422" s="705">
        <f>+F422*H422</f>
        <v>20000000</v>
      </c>
      <c r="H422" s="674">
        <v>1</v>
      </c>
      <c r="I422" s="731"/>
      <c r="J422" s="731"/>
      <c r="K422" s="731"/>
      <c r="L422" s="731"/>
      <c r="M422" s="731"/>
      <c r="N422" s="731"/>
      <c r="O422" s="731"/>
    </row>
    <row r="423" spans="1:15" s="684" customFormat="1" ht="27.75" customHeight="1">
      <c r="A423" s="675">
        <v>4269</v>
      </c>
      <c r="B423" s="1066" t="s">
        <v>3218</v>
      </c>
      <c r="C423" s="676" t="s">
        <v>3109</v>
      </c>
      <c r="D423" s="674" t="s">
        <v>90</v>
      </c>
      <c r="E423" s="674" t="s">
        <v>55</v>
      </c>
      <c r="F423" s="674">
        <v>20000000</v>
      </c>
      <c r="G423" s="705">
        <f>+F423*H423</f>
        <v>20000000</v>
      </c>
      <c r="H423" s="674">
        <v>1</v>
      </c>
      <c r="I423" s="731"/>
      <c r="J423" s="731"/>
      <c r="K423" s="731"/>
      <c r="L423" s="731"/>
      <c r="M423" s="731"/>
      <c r="N423" s="731"/>
      <c r="O423" s="731"/>
    </row>
    <row r="424" spans="1:15" s="684" customFormat="1" ht="26.25" customHeight="1">
      <c r="A424" s="675"/>
      <c r="B424" s="1098"/>
      <c r="C424" s="1098" t="s">
        <v>1660</v>
      </c>
      <c r="D424" s="673"/>
      <c r="E424" s="674"/>
      <c r="F424" s="674"/>
      <c r="G424" s="711">
        <f>+G425</f>
        <v>70000000</v>
      </c>
      <c r="H424" s="674"/>
      <c r="I424" s="731"/>
      <c r="J424" s="731"/>
      <c r="K424" s="731"/>
      <c r="L424" s="731"/>
      <c r="M424" s="731"/>
      <c r="N424" s="731"/>
      <c r="O424" s="731"/>
    </row>
    <row r="425" spans="1:15" s="684" customFormat="1" ht="31.5">
      <c r="A425" s="1098">
        <v>5113</v>
      </c>
      <c r="B425" s="1066">
        <v>45112710</v>
      </c>
      <c r="C425" s="1097" t="s">
        <v>3219</v>
      </c>
      <c r="D425" s="617" t="s">
        <v>47</v>
      </c>
      <c r="E425" s="674" t="s">
        <v>55</v>
      </c>
      <c r="F425" s="674">
        <v>70000000</v>
      </c>
      <c r="G425" s="705">
        <f>+F425*H425</f>
        <v>70000000</v>
      </c>
      <c r="H425" s="674">
        <v>1</v>
      </c>
    </row>
    <row r="426" spans="1:15" s="684" customFormat="1" ht="45">
      <c r="A426" s="679"/>
      <c r="B426" s="680"/>
      <c r="C426" s="636" t="s">
        <v>3220</v>
      </c>
      <c r="D426" s="637"/>
      <c r="E426" s="638"/>
      <c r="F426" s="637"/>
      <c r="G426" s="708">
        <f>+G427</f>
        <v>125405000</v>
      </c>
      <c r="H426" s="680"/>
    </row>
    <row r="427" spans="1:15" s="734" customFormat="1">
      <c r="A427" s="715"/>
      <c r="B427" s="615"/>
      <c r="C427" s="716" t="s">
        <v>1748</v>
      </c>
      <c r="D427" s="621"/>
      <c r="E427" s="616"/>
      <c r="F427" s="621"/>
      <c r="G427" s="710">
        <f>SUM(G428:G433)</f>
        <v>125405000</v>
      </c>
      <c r="H427" s="615"/>
      <c r="I427" s="735"/>
      <c r="J427" s="735"/>
      <c r="K427" s="735"/>
      <c r="L427" s="735"/>
      <c r="M427" s="735"/>
      <c r="N427" s="735"/>
      <c r="O427" s="735"/>
    </row>
    <row r="428" spans="1:15" s="734" customFormat="1">
      <c r="A428" s="1557">
        <v>4269</v>
      </c>
      <c r="B428" s="1066">
        <v>14212410</v>
      </c>
      <c r="C428" s="676" t="s">
        <v>739</v>
      </c>
      <c r="D428" s="617" t="s">
        <v>47</v>
      </c>
      <c r="E428" s="673" t="s">
        <v>207</v>
      </c>
      <c r="F428" s="1099">
        <f>+G428/H428</f>
        <v>6273.1321748949249</v>
      </c>
      <c r="G428" s="705">
        <v>100000000</v>
      </c>
      <c r="H428" s="674">
        <v>15941</v>
      </c>
      <c r="I428" s="735"/>
      <c r="J428" s="735"/>
      <c r="K428" s="735"/>
      <c r="L428" s="735"/>
      <c r="M428" s="735"/>
      <c r="N428" s="735"/>
      <c r="O428" s="735"/>
    </row>
    <row r="429" spans="1:15" s="734" customFormat="1">
      <c r="A429" s="1557"/>
      <c r="B429" s="1066">
        <v>14211100</v>
      </c>
      <c r="C429" s="676" t="s">
        <v>740</v>
      </c>
      <c r="D429" s="617" t="s">
        <v>47</v>
      </c>
      <c r="E429" s="673" t="s">
        <v>207</v>
      </c>
      <c r="F429" s="1099">
        <f>+G429/H429</f>
        <v>4200</v>
      </c>
      <c r="G429" s="705">
        <v>8400000</v>
      </c>
      <c r="H429" s="674">
        <v>2000</v>
      </c>
      <c r="I429" s="735"/>
      <c r="J429" s="735"/>
      <c r="K429" s="735"/>
      <c r="L429" s="735"/>
      <c r="M429" s="735"/>
      <c r="N429" s="735"/>
      <c r="O429" s="735"/>
    </row>
    <row r="430" spans="1:15" s="734" customFormat="1">
      <c r="A430" s="1557"/>
      <c r="B430" s="1066">
        <v>14212110</v>
      </c>
      <c r="C430" s="676" t="s">
        <v>741</v>
      </c>
      <c r="D430" s="617" t="s">
        <v>47</v>
      </c>
      <c r="E430" s="616" t="s">
        <v>1870</v>
      </c>
      <c r="F430" s="1099">
        <f>+G430/H430</f>
        <v>30303.030303030304</v>
      </c>
      <c r="G430" s="705">
        <v>2000000</v>
      </c>
      <c r="H430" s="674">
        <v>66</v>
      </c>
      <c r="I430" s="735"/>
      <c r="J430" s="735"/>
      <c r="K430" s="735"/>
      <c r="L430" s="735"/>
      <c r="M430" s="735"/>
      <c r="N430" s="735"/>
      <c r="O430" s="735"/>
    </row>
    <row r="431" spans="1:15" s="734" customFormat="1">
      <c r="A431" s="1557"/>
      <c r="B431" s="1066">
        <v>24450000</v>
      </c>
      <c r="C431" s="677" t="s">
        <v>3110</v>
      </c>
      <c r="D431" s="617" t="s">
        <v>47</v>
      </c>
      <c r="E431" s="616" t="s">
        <v>55</v>
      </c>
      <c r="F431" s="621">
        <v>2500000</v>
      </c>
      <c r="G431" s="705">
        <f>+F431*H431</f>
        <v>2500000</v>
      </c>
      <c r="H431" s="674">
        <v>1</v>
      </c>
      <c r="I431" s="735"/>
      <c r="J431" s="735"/>
      <c r="K431" s="735"/>
      <c r="L431" s="735"/>
      <c r="M431" s="735"/>
      <c r="N431" s="735"/>
      <c r="O431" s="735"/>
    </row>
    <row r="432" spans="1:15" s="734" customFormat="1">
      <c r="A432" s="1557"/>
      <c r="B432" s="1066">
        <v>18114000</v>
      </c>
      <c r="C432" s="677" t="s">
        <v>3111</v>
      </c>
      <c r="D432" s="617" t="s">
        <v>327</v>
      </c>
      <c r="E432" s="616" t="s">
        <v>55</v>
      </c>
      <c r="F432" s="621">
        <v>2505000</v>
      </c>
      <c r="G432" s="705">
        <f>+F432*H432</f>
        <v>2505000</v>
      </c>
      <c r="H432" s="674">
        <v>1</v>
      </c>
      <c r="I432" s="735"/>
      <c r="J432" s="735"/>
      <c r="K432" s="735"/>
      <c r="L432" s="735"/>
      <c r="M432" s="735"/>
      <c r="N432" s="735"/>
      <c r="O432" s="735"/>
    </row>
    <row r="433" spans="1:15" s="734" customFormat="1" ht="28.5">
      <c r="A433" s="1557"/>
      <c r="B433" s="1066">
        <v>3441000</v>
      </c>
      <c r="C433" s="676" t="s">
        <v>3221</v>
      </c>
      <c r="D433" s="617" t="s">
        <v>47</v>
      </c>
      <c r="E433" s="616" t="s">
        <v>55</v>
      </c>
      <c r="F433" s="621">
        <v>10000000</v>
      </c>
      <c r="G433" s="705">
        <f>+F433*H433</f>
        <v>10000000</v>
      </c>
      <c r="H433" s="674">
        <v>1</v>
      </c>
      <c r="I433" s="735"/>
      <c r="J433" s="735"/>
      <c r="K433" s="735"/>
      <c r="L433" s="735"/>
      <c r="M433" s="735"/>
      <c r="N433" s="735"/>
      <c r="O433" s="735"/>
    </row>
    <row r="434" spans="1:15" s="684" customFormat="1" ht="54" customHeight="1">
      <c r="A434" s="679"/>
      <c r="B434" s="680"/>
      <c r="C434" s="636" t="s">
        <v>3222</v>
      </c>
      <c r="D434" s="637"/>
      <c r="E434" s="638"/>
      <c r="F434" s="637"/>
      <c r="G434" s="708">
        <f>SUM(G435)</f>
        <v>199980000</v>
      </c>
      <c r="H434" s="680"/>
    </row>
    <row r="435" spans="1:15" s="734" customFormat="1">
      <c r="A435" s="695"/>
      <c r="B435" s="615"/>
      <c r="C435" s="641" t="s">
        <v>1675</v>
      </c>
      <c r="D435" s="621"/>
      <c r="E435" s="616"/>
      <c r="F435" s="621"/>
      <c r="G435" s="710">
        <f>SUM(G436:G439)</f>
        <v>199980000</v>
      </c>
      <c r="H435" s="615"/>
    </row>
    <row r="436" spans="1:15" s="734" customFormat="1" ht="45">
      <c r="A436" s="1558">
        <v>4861</v>
      </c>
      <c r="B436" s="616">
        <v>90721000</v>
      </c>
      <c r="C436" s="624" t="s">
        <v>3089</v>
      </c>
      <c r="D436" s="616" t="s">
        <v>47</v>
      </c>
      <c r="E436" s="616" t="s">
        <v>51</v>
      </c>
      <c r="F436" s="616">
        <v>11500</v>
      </c>
      <c r="G436" s="709">
        <f>+H436*F436</f>
        <v>59340000</v>
      </c>
      <c r="H436" s="616">
        <v>5160</v>
      </c>
    </row>
    <row r="437" spans="1:15" s="734" customFormat="1" ht="45">
      <c r="A437" s="1559"/>
      <c r="B437" s="616">
        <v>90721000</v>
      </c>
      <c r="C437" s="628" t="s">
        <v>3223</v>
      </c>
      <c r="D437" s="616" t="s">
        <v>47</v>
      </c>
      <c r="E437" s="616" t="s">
        <v>51</v>
      </c>
      <c r="F437" s="616">
        <v>8800</v>
      </c>
      <c r="G437" s="709">
        <f t="shared" ref="G437:G439" si="13">+H437*F437</f>
        <v>39600000</v>
      </c>
      <c r="H437" s="616">
        <v>4500</v>
      </c>
    </row>
    <row r="438" spans="1:15" s="734" customFormat="1" ht="30">
      <c r="A438" s="1559"/>
      <c r="B438" s="616">
        <v>90721000</v>
      </c>
      <c r="C438" s="628" t="s">
        <v>3088</v>
      </c>
      <c r="D438" s="616" t="s">
        <v>47</v>
      </c>
      <c r="E438" s="616" t="s">
        <v>51</v>
      </c>
      <c r="F438" s="616">
        <v>3900</v>
      </c>
      <c r="G438" s="709">
        <f t="shared" si="13"/>
        <v>975000</v>
      </c>
      <c r="H438" s="616">
        <v>250</v>
      </c>
    </row>
    <row r="439" spans="1:15" s="734" customFormat="1" ht="30">
      <c r="A439" s="1559"/>
      <c r="B439" s="616">
        <v>90721000</v>
      </c>
      <c r="C439" s="628" t="s">
        <v>91</v>
      </c>
      <c r="D439" s="616" t="s">
        <v>47</v>
      </c>
      <c r="E439" s="616" t="s">
        <v>51</v>
      </c>
      <c r="F439" s="616">
        <v>3500</v>
      </c>
      <c r="G439" s="709">
        <f t="shared" si="13"/>
        <v>100065000</v>
      </c>
      <c r="H439" s="616">
        <v>28590</v>
      </c>
    </row>
    <row r="440" spans="1:15" s="684" customFormat="1" ht="120">
      <c r="A440" s="717"/>
      <c r="B440" s="718"/>
      <c r="C440" s="636" t="s">
        <v>3224</v>
      </c>
      <c r="D440" s="719"/>
      <c r="E440" s="720"/>
      <c r="F440" s="720"/>
      <c r="G440" s="708">
        <f>G441</f>
        <v>2700000000</v>
      </c>
      <c r="H440" s="720"/>
    </row>
    <row r="441" spans="1:15" s="684" customFormat="1">
      <c r="A441" s="727"/>
      <c r="B441" s="726"/>
      <c r="C441" s="727" t="s">
        <v>1748</v>
      </c>
      <c r="D441" s="728"/>
      <c r="E441" s="728"/>
      <c r="F441" s="728"/>
      <c r="G441" s="710">
        <f>+G442</f>
        <v>2700000000</v>
      </c>
      <c r="H441" s="1100"/>
    </row>
    <row r="442" spans="1:15" s="734" customFormat="1" ht="30.75" customHeight="1">
      <c r="A442" s="1475">
        <v>5111</v>
      </c>
      <c r="B442" s="1476" t="s">
        <v>3225</v>
      </c>
      <c r="C442" s="628" t="s">
        <v>3226</v>
      </c>
      <c r="D442" s="1477" t="s">
        <v>47</v>
      </c>
      <c r="E442" s="1478" t="s">
        <v>55</v>
      </c>
      <c r="F442" s="1479">
        <f>600000000+2100000000</f>
        <v>2700000000</v>
      </c>
      <c r="G442" s="709">
        <f>+F442*H442</f>
        <v>2700000000</v>
      </c>
      <c r="H442" s="1479">
        <v>1</v>
      </c>
    </row>
    <row r="443" spans="1:15" s="684" customFormat="1" ht="54.75" customHeight="1">
      <c r="A443" s="717"/>
      <c r="B443" s="718"/>
      <c r="C443" s="636" t="s">
        <v>3227</v>
      </c>
      <c r="D443" s="719"/>
      <c r="E443" s="720"/>
      <c r="F443" s="720"/>
      <c r="G443" s="708">
        <f>G444</f>
        <v>185000000</v>
      </c>
      <c r="H443" s="720"/>
    </row>
    <row r="444" spans="1:15" s="684" customFormat="1" ht="22.5" customHeight="1">
      <c r="A444" s="727"/>
      <c r="B444" s="726"/>
      <c r="C444" s="727" t="s">
        <v>1660</v>
      </c>
      <c r="D444" s="728"/>
      <c r="E444" s="728"/>
      <c r="F444" s="728"/>
      <c r="G444" s="710">
        <f>+G445</f>
        <v>185000000</v>
      </c>
      <c r="H444" s="1100"/>
    </row>
    <row r="445" spans="1:15" s="684" customFormat="1" ht="33.75" customHeight="1">
      <c r="A445" s="721">
        <v>5129</v>
      </c>
      <c r="B445" s="722" t="s">
        <v>3118</v>
      </c>
      <c r="C445" s="628" t="s">
        <v>3228</v>
      </c>
      <c r="D445" s="723" t="s">
        <v>47</v>
      </c>
      <c r="E445" s="724" t="s">
        <v>55</v>
      </c>
      <c r="F445" s="725">
        <v>185000000</v>
      </c>
      <c r="G445" s="709">
        <f>+F445*H445</f>
        <v>185000000</v>
      </c>
      <c r="H445" s="725">
        <v>1</v>
      </c>
    </row>
    <row r="446" spans="1:15" s="684" customFormat="1" ht="66" customHeight="1">
      <c r="A446" s="717"/>
      <c r="B446" s="718"/>
      <c r="C446" s="636" t="s">
        <v>3229</v>
      </c>
      <c r="D446" s="719"/>
      <c r="E446" s="720"/>
      <c r="F446" s="720"/>
      <c r="G446" s="708">
        <f>+G447</f>
        <v>1971973000</v>
      </c>
      <c r="H446" s="720"/>
    </row>
    <row r="447" spans="1:15" s="684" customFormat="1" ht="63.75" customHeight="1">
      <c r="A447" s="727"/>
      <c r="B447" s="726"/>
      <c r="C447" s="727" t="s">
        <v>1675</v>
      </c>
      <c r="D447" s="728"/>
      <c r="E447" s="728"/>
      <c r="F447" s="728"/>
      <c r="G447" s="710">
        <f>+G448</f>
        <v>1971973000</v>
      </c>
      <c r="H447" s="1100"/>
    </row>
    <row r="448" spans="1:15" s="684" customFormat="1" ht="45">
      <c r="A448" s="721">
        <v>4861</v>
      </c>
      <c r="B448" s="722" t="s">
        <v>3230</v>
      </c>
      <c r="C448" s="628" t="s">
        <v>92</v>
      </c>
      <c r="D448" s="723" t="s">
        <v>89</v>
      </c>
      <c r="E448" s="724" t="s">
        <v>55</v>
      </c>
      <c r="F448" s="725">
        <v>1971973000</v>
      </c>
      <c r="G448" s="709">
        <f>+F448*H448</f>
        <v>1971973000</v>
      </c>
      <c r="H448" s="725">
        <v>1</v>
      </c>
    </row>
    <row r="449" spans="1:12" s="684" customFormat="1" ht="45">
      <c r="A449" s="717"/>
      <c r="B449" s="718"/>
      <c r="C449" s="636" t="s">
        <v>3231</v>
      </c>
      <c r="D449" s="719"/>
      <c r="E449" s="720"/>
      <c r="F449" s="720"/>
      <c r="G449" s="708">
        <f>+G450</f>
        <v>15000000</v>
      </c>
      <c r="H449" s="720"/>
    </row>
    <row r="450" spans="1:12" s="684" customFormat="1" ht="30">
      <c r="A450" s="721">
        <v>5113</v>
      </c>
      <c r="B450" s="722" t="s">
        <v>1380</v>
      </c>
      <c r="C450" s="628" t="s">
        <v>3232</v>
      </c>
      <c r="D450" s="723" t="s">
        <v>47</v>
      </c>
      <c r="E450" s="616" t="s">
        <v>55</v>
      </c>
      <c r="F450" s="725">
        <v>15000000</v>
      </c>
      <c r="G450" s="709">
        <f>+F450*H450</f>
        <v>15000000</v>
      </c>
      <c r="H450" s="725">
        <v>1</v>
      </c>
    </row>
    <row r="451" spans="1:12" s="684" customFormat="1" ht="45">
      <c r="A451" s="679"/>
      <c r="B451" s="680"/>
      <c r="C451" s="636" t="s">
        <v>3233</v>
      </c>
      <c r="D451" s="637"/>
      <c r="E451" s="638"/>
      <c r="F451" s="637"/>
      <c r="G451" s="708">
        <f>G452</f>
        <v>10000000</v>
      </c>
      <c r="H451" s="680"/>
    </row>
    <row r="452" spans="1:12" s="684" customFormat="1">
      <c r="A452" s="615"/>
      <c r="B452" s="686"/>
      <c r="C452" s="622" t="s">
        <v>1660</v>
      </c>
      <c r="D452" s="621"/>
      <c r="E452" s="621"/>
      <c r="F452" s="621"/>
      <c r="G452" s="710">
        <f>G453</f>
        <v>10000000</v>
      </c>
      <c r="H452" s="616"/>
    </row>
    <row r="453" spans="1:12" s="684" customFormat="1" ht="37.5" customHeight="1">
      <c r="A453" s="615">
        <v>5134</v>
      </c>
      <c r="B453" s="616">
        <v>71352100</v>
      </c>
      <c r="C453" s="628" t="s">
        <v>2987</v>
      </c>
      <c r="D453" s="616" t="s">
        <v>90</v>
      </c>
      <c r="E453" s="616" t="s">
        <v>55</v>
      </c>
      <c r="F453" s="616">
        <f>8000000+2000000</f>
        <v>10000000</v>
      </c>
      <c r="G453" s="709">
        <f>+F453*H453</f>
        <v>10000000</v>
      </c>
      <c r="H453" s="686">
        <v>1</v>
      </c>
    </row>
    <row r="454" spans="1:12" s="684" customFormat="1" ht="60">
      <c r="A454" s="679"/>
      <c r="B454" s="680"/>
      <c r="C454" s="636" t="s">
        <v>3234</v>
      </c>
      <c r="D454" s="637"/>
      <c r="E454" s="638"/>
      <c r="F454" s="637"/>
      <c r="G454" s="708">
        <f>G455+G474+G473</f>
        <v>377109000</v>
      </c>
      <c r="H454" s="680"/>
    </row>
    <row r="455" spans="1:12" s="684" customFormat="1">
      <c r="A455" s="692"/>
      <c r="B455" s="686"/>
      <c r="C455" s="622" t="s">
        <v>1660</v>
      </c>
      <c r="D455" s="621"/>
      <c r="E455" s="621"/>
      <c r="F455" s="621"/>
      <c r="G455" s="710">
        <f>+G456+G457</f>
        <v>322950000</v>
      </c>
      <c r="H455" s="709"/>
    </row>
    <row r="456" spans="1:12" s="1095" customFormat="1" ht="30">
      <c r="A456" s="615">
        <v>4251</v>
      </c>
      <c r="B456" s="1101">
        <v>45236119</v>
      </c>
      <c r="C456" s="628" t="s">
        <v>3003</v>
      </c>
      <c r="D456" s="616" t="s">
        <v>47</v>
      </c>
      <c r="E456" s="616" t="s">
        <v>51</v>
      </c>
      <c r="F456" s="1102">
        <f>+G456/H456</f>
        <v>2500000</v>
      </c>
      <c r="G456" s="709">
        <v>147500000</v>
      </c>
      <c r="H456" s="616">
        <v>59</v>
      </c>
    </row>
    <row r="457" spans="1:12" s="684" customFormat="1" ht="30">
      <c r="A457" s="615">
        <v>5112</v>
      </c>
      <c r="B457" s="617">
        <v>45239119</v>
      </c>
      <c r="C457" s="628" t="s">
        <v>3235</v>
      </c>
      <c r="D457" s="616"/>
      <c r="E457" s="616"/>
      <c r="F457" s="616"/>
      <c r="G457" s="709">
        <f>+SUM(G458:G472)</f>
        <v>175450000</v>
      </c>
      <c r="H457" s="1103">
        <f>+SUM(H458:H472)</f>
        <v>15</v>
      </c>
    </row>
    <row r="458" spans="1:12" s="1110" customFormat="1" ht="36.75" customHeight="1">
      <c r="A458" s="1104"/>
      <c r="B458" s="1105">
        <v>45239119</v>
      </c>
      <c r="C458" s="1106" t="s">
        <v>2988</v>
      </c>
      <c r="D458" s="1107" t="s">
        <v>47</v>
      </c>
      <c r="E458" s="1107" t="s">
        <v>51</v>
      </c>
      <c r="F458" s="1108">
        <v>12200000</v>
      </c>
      <c r="G458" s="1109">
        <v>12200000</v>
      </c>
      <c r="H458" s="1107">
        <v>1</v>
      </c>
      <c r="J458" s="1111"/>
    </row>
    <row r="459" spans="1:12" s="1110" customFormat="1" ht="47.25" customHeight="1">
      <c r="A459" s="1104"/>
      <c r="B459" s="1105">
        <v>45239119</v>
      </c>
      <c r="C459" s="1106" t="s">
        <v>2989</v>
      </c>
      <c r="D459" s="1107" t="s">
        <v>47</v>
      </c>
      <c r="E459" s="1107" t="s">
        <v>51</v>
      </c>
      <c r="F459" s="1108">
        <v>11200000</v>
      </c>
      <c r="G459" s="1109">
        <v>11200000</v>
      </c>
      <c r="H459" s="1107">
        <v>1</v>
      </c>
      <c r="J459" s="1111"/>
    </row>
    <row r="460" spans="1:12" s="1110" customFormat="1" ht="18" customHeight="1">
      <c r="A460" s="1104"/>
      <c r="B460" s="1105">
        <v>45239119</v>
      </c>
      <c r="C460" s="1106" t="s">
        <v>2990</v>
      </c>
      <c r="D460" s="1107" t="s">
        <v>47</v>
      </c>
      <c r="E460" s="1107" t="s">
        <v>51</v>
      </c>
      <c r="F460" s="1108">
        <v>12200000</v>
      </c>
      <c r="G460" s="1109">
        <v>12200000</v>
      </c>
      <c r="H460" s="1107">
        <v>1</v>
      </c>
      <c r="J460" s="1111"/>
    </row>
    <row r="461" spans="1:12" s="1110" customFormat="1" ht="49.5" customHeight="1">
      <c r="A461" s="1104"/>
      <c r="B461" s="1105">
        <v>45239119</v>
      </c>
      <c r="C461" s="1106" t="s">
        <v>2991</v>
      </c>
      <c r="D461" s="1107" t="s">
        <v>47</v>
      </c>
      <c r="E461" s="1107" t="s">
        <v>51</v>
      </c>
      <c r="F461" s="1108">
        <v>11200000</v>
      </c>
      <c r="G461" s="1109">
        <v>11200000</v>
      </c>
      <c r="H461" s="1107">
        <v>1</v>
      </c>
      <c r="J461" s="1111"/>
    </row>
    <row r="462" spans="1:12" s="1110" customFormat="1" ht="46.5" customHeight="1">
      <c r="A462" s="1104"/>
      <c r="B462" s="1105">
        <v>45239119</v>
      </c>
      <c r="C462" s="1106" t="s">
        <v>2992</v>
      </c>
      <c r="D462" s="1107" t="s">
        <v>47</v>
      </c>
      <c r="E462" s="1107" t="s">
        <v>51</v>
      </c>
      <c r="F462" s="1108">
        <v>12200000</v>
      </c>
      <c r="G462" s="1109">
        <v>12200000</v>
      </c>
      <c r="H462" s="1107">
        <v>1</v>
      </c>
      <c r="J462" s="1111"/>
    </row>
    <row r="463" spans="1:12" s="1110" customFormat="1" ht="59.25" customHeight="1">
      <c r="A463" s="1104"/>
      <c r="B463" s="1105">
        <v>45239119</v>
      </c>
      <c r="C463" s="1106" t="s">
        <v>2993</v>
      </c>
      <c r="D463" s="1107" t="s">
        <v>47</v>
      </c>
      <c r="E463" s="1107" t="s">
        <v>51</v>
      </c>
      <c r="F463" s="1108">
        <v>11200000</v>
      </c>
      <c r="G463" s="1109">
        <v>11200000</v>
      </c>
      <c r="H463" s="1107">
        <v>1</v>
      </c>
      <c r="L463" s="1112"/>
    </row>
    <row r="464" spans="1:12" s="1110" customFormat="1" ht="63" customHeight="1">
      <c r="A464" s="1104"/>
      <c r="B464" s="1105">
        <v>45239119</v>
      </c>
      <c r="C464" s="1106" t="s">
        <v>2994</v>
      </c>
      <c r="D464" s="1107" t="s">
        <v>47</v>
      </c>
      <c r="E464" s="1107" t="s">
        <v>51</v>
      </c>
      <c r="F464" s="1108">
        <v>12200000</v>
      </c>
      <c r="G464" s="1109">
        <v>12200000</v>
      </c>
      <c r="H464" s="1107">
        <v>1</v>
      </c>
      <c r="L464" s="1112"/>
    </row>
    <row r="465" spans="1:12" s="1110" customFormat="1" ht="45" customHeight="1">
      <c r="A465" s="1104"/>
      <c r="B465" s="1105">
        <v>45239119</v>
      </c>
      <c r="C465" s="1106" t="s">
        <v>2995</v>
      </c>
      <c r="D465" s="1107" t="s">
        <v>47</v>
      </c>
      <c r="E465" s="1107" t="s">
        <v>51</v>
      </c>
      <c r="F465" s="1108">
        <v>12200000</v>
      </c>
      <c r="G465" s="1109">
        <v>12200000</v>
      </c>
      <c r="H465" s="1107">
        <v>1</v>
      </c>
      <c r="L465" s="1112"/>
    </row>
    <row r="466" spans="1:12" s="1110" customFormat="1" ht="87.75" customHeight="1">
      <c r="A466" s="1104"/>
      <c r="B466" s="1105">
        <v>45239119</v>
      </c>
      <c r="C466" s="1106" t="s">
        <v>2996</v>
      </c>
      <c r="D466" s="1107" t="s">
        <v>47</v>
      </c>
      <c r="E466" s="1107" t="s">
        <v>51</v>
      </c>
      <c r="F466" s="1108">
        <v>11200000</v>
      </c>
      <c r="G466" s="1109">
        <v>11200000</v>
      </c>
      <c r="H466" s="1107">
        <v>1</v>
      </c>
      <c r="L466" s="1112"/>
    </row>
    <row r="467" spans="1:12" s="1110" customFormat="1">
      <c r="A467" s="1104"/>
      <c r="B467" s="1105">
        <v>45239119</v>
      </c>
      <c r="C467" s="1106" t="s">
        <v>2997</v>
      </c>
      <c r="D467" s="1107" t="s">
        <v>47</v>
      </c>
      <c r="E467" s="1107" t="s">
        <v>51</v>
      </c>
      <c r="F467" s="1108">
        <v>12200000</v>
      </c>
      <c r="G467" s="1109">
        <v>12200000</v>
      </c>
      <c r="H467" s="1107">
        <v>1</v>
      </c>
      <c r="L467" s="1112"/>
    </row>
    <row r="468" spans="1:12" s="1110" customFormat="1" ht="25.5">
      <c r="A468" s="1104"/>
      <c r="B468" s="1105">
        <v>45239119</v>
      </c>
      <c r="C468" s="1106" t="s">
        <v>2998</v>
      </c>
      <c r="D468" s="1107" t="s">
        <v>47</v>
      </c>
      <c r="E468" s="1107" t="s">
        <v>51</v>
      </c>
      <c r="F468" s="1108">
        <v>11200000</v>
      </c>
      <c r="G468" s="1109">
        <v>11200000</v>
      </c>
      <c r="H468" s="1107">
        <v>1</v>
      </c>
      <c r="L468" s="1112"/>
    </row>
    <row r="469" spans="1:12" s="1110" customFormat="1" ht="30" customHeight="1">
      <c r="A469" s="1104"/>
      <c r="B469" s="1105">
        <v>45239119</v>
      </c>
      <c r="C469" s="1106" t="s">
        <v>2999</v>
      </c>
      <c r="D469" s="1107" t="s">
        <v>47</v>
      </c>
      <c r="E469" s="1107" t="s">
        <v>51</v>
      </c>
      <c r="F469" s="1108">
        <v>11200000</v>
      </c>
      <c r="G469" s="1109">
        <v>11200000</v>
      </c>
      <c r="H469" s="1107">
        <v>1</v>
      </c>
      <c r="L469" s="1112"/>
    </row>
    <row r="470" spans="1:12" s="1110" customFormat="1">
      <c r="A470" s="1104"/>
      <c r="B470" s="1105">
        <v>45239119</v>
      </c>
      <c r="C470" s="1106" t="s">
        <v>3000</v>
      </c>
      <c r="D470" s="1107" t="s">
        <v>47</v>
      </c>
      <c r="E470" s="1107" t="s">
        <v>51</v>
      </c>
      <c r="F470" s="1108">
        <v>11200000</v>
      </c>
      <c r="G470" s="1109">
        <v>11200000</v>
      </c>
      <c r="H470" s="1107">
        <v>1</v>
      </c>
      <c r="L470" s="1112"/>
    </row>
    <row r="471" spans="1:12" s="1110" customFormat="1">
      <c r="A471" s="1104"/>
      <c r="B471" s="1105">
        <v>45239119</v>
      </c>
      <c r="C471" s="1106" t="s">
        <v>3001</v>
      </c>
      <c r="D471" s="1107" t="s">
        <v>47</v>
      </c>
      <c r="E471" s="1107" t="s">
        <v>51</v>
      </c>
      <c r="F471" s="1108">
        <v>11650000</v>
      </c>
      <c r="G471" s="1109">
        <v>11650000</v>
      </c>
      <c r="H471" s="1107">
        <v>1</v>
      </c>
      <c r="L471" s="1112"/>
    </row>
    <row r="472" spans="1:12" s="1110" customFormat="1">
      <c r="A472" s="1104"/>
      <c r="B472" s="1105">
        <v>45239119</v>
      </c>
      <c r="C472" s="1106" t="s">
        <v>3002</v>
      </c>
      <c r="D472" s="1107" t="s">
        <v>47</v>
      </c>
      <c r="E472" s="1107" t="s">
        <v>51</v>
      </c>
      <c r="F472" s="1108">
        <v>12200000</v>
      </c>
      <c r="G472" s="1109">
        <v>12200000</v>
      </c>
      <c r="H472" s="1107">
        <v>1</v>
      </c>
      <c r="L472" s="1112"/>
    </row>
    <row r="473" spans="1:12" s="1095" customFormat="1">
      <c r="A473" s="615">
        <v>5113</v>
      </c>
      <c r="B473" s="616">
        <v>45236290</v>
      </c>
      <c r="C473" s="628" t="s">
        <v>3004</v>
      </c>
      <c r="D473" s="616" t="s">
        <v>47</v>
      </c>
      <c r="E473" s="616" t="s">
        <v>55</v>
      </c>
      <c r="F473" s="616">
        <v>50000000</v>
      </c>
      <c r="G473" s="709">
        <f>+F473*H473</f>
        <v>50000000</v>
      </c>
      <c r="H473" s="686">
        <v>1</v>
      </c>
      <c r="L473" s="630"/>
    </row>
    <row r="474" spans="1:12" s="684" customFormat="1">
      <c r="A474" s="615"/>
      <c r="B474" s="616"/>
      <c r="C474" s="625" t="s">
        <v>1675</v>
      </c>
      <c r="D474" s="616"/>
      <c r="E474" s="616"/>
      <c r="F474" s="616"/>
      <c r="G474" s="710">
        <f>+G475+G476</f>
        <v>4159000</v>
      </c>
      <c r="H474" s="686"/>
      <c r="L474" s="630"/>
    </row>
    <row r="475" spans="1:12" s="684" customFormat="1" ht="45">
      <c r="A475" s="615">
        <v>5112</v>
      </c>
      <c r="B475" s="616">
        <v>71356100</v>
      </c>
      <c r="C475" s="624" t="s">
        <v>3005</v>
      </c>
      <c r="D475" s="616" t="s">
        <v>47</v>
      </c>
      <c r="E475" s="616">
        <v>1</v>
      </c>
      <c r="F475" s="616">
        <v>1</v>
      </c>
      <c r="G475" s="709">
        <v>3130000</v>
      </c>
      <c r="H475" s="616">
        <v>1</v>
      </c>
      <c r="L475" s="630"/>
    </row>
    <row r="476" spans="1:12" s="684" customFormat="1" ht="45">
      <c r="A476" s="615">
        <v>5112</v>
      </c>
      <c r="B476" s="617">
        <v>45239119</v>
      </c>
      <c r="C476" s="624" t="s">
        <v>3006</v>
      </c>
      <c r="D476" s="616" t="s">
        <v>89</v>
      </c>
      <c r="E476" s="617">
        <v>1</v>
      </c>
      <c r="F476" s="617">
        <v>1</v>
      </c>
      <c r="G476" s="635">
        <v>1029000</v>
      </c>
      <c r="H476" s="617">
        <v>1</v>
      </c>
      <c r="L476" s="630"/>
    </row>
    <row r="477" spans="1:12" s="684" customFormat="1" ht="60">
      <c r="A477" s="679"/>
      <c r="B477" s="680"/>
      <c r="C477" s="636" t="s">
        <v>3007</v>
      </c>
      <c r="D477" s="637"/>
      <c r="E477" s="638"/>
      <c r="F477" s="637"/>
      <c r="G477" s="708">
        <f>+G478</f>
        <v>168214400</v>
      </c>
      <c r="H477" s="680"/>
    </row>
    <row r="478" spans="1:12" s="684" customFormat="1" ht="16.5" customHeight="1">
      <c r="A478" s="694"/>
      <c r="B478" s="686"/>
      <c r="C478" s="622" t="s">
        <v>1660</v>
      </c>
      <c r="D478" s="627"/>
      <c r="E478" s="736"/>
      <c r="F478" s="621"/>
      <c r="G478" s="710">
        <f>G479+G480</f>
        <v>168214400</v>
      </c>
      <c r="H478" s="616"/>
    </row>
    <row r="479" spans="1:12" s="684" customFormat="1" ht="30">
      <c r="A479" s="615">
        <v>4251</v>
      </c>
      <c r="B479" s="616">
        <v>45443000</v>
      </c>
      <c r="C479" s="624" t="s">
        <v>3008</v>
      </c>
      <c r="D479" s="617" t="s">
        <v>47</v>
      </c>
      <c r="E479" s="617" t="s">
        <v>55</v>
      </c>
      <c r="F479" s="714">
        <f>20000000-1785600</f>
        <v>18214400</v>
      </c>
      <c r="G479" s="709">
        <f>+F479*H479</f>
        <v>18214400</v>
      </c>
      <c r="H479" s="714">
        <v>1</v>
      </c>
    </row>
    <row r="480" spans="1:12" s="684" customFormat="1" ht="30">
      <c r="A480" s="615">
        <v>5113</v>
      </c>
      <c r="B480" s="616">
        <v>45443000</v>
      </c>
      <c r="C480" s="624" t="s">
        <v>3009</v>
      </c>
      <c r="D480" s="617" t="s">
        <v>47</v>
      </c>
      <c r="E480" s="617" t="s">
        <v>55</v>
      </c>
      <c r="F480" s="714">
        <v>150000000</v>
      </c>
      <c r="G480" s="709">
        <f>+F480*H480</f>
        <v>150000000</v>
      </c>
      <c r="H480" s="714">
        <v>1</v>
      </c>
    </row>
    <row r="481" spans="1:10" s="684" customFormat="1" ht="45">
      <c r="A481" s="679"/>
      <c r="B481" s="680"/>
      <c r="C481" s="636" t="s">
        <v>3236</v>
      </c>
      <c r="D481" s="637"/>
      <c r="E481" s="638"/>
      <c r="F481" s="637"/>
      <c r="G481" s="708">
        <f>G482</f>
        <v>320000000</v>
      </c>
      <c r="H481" s="680"/>
    </row>
    <row r="482" spans="1:10" s="684" customFormat="1">
      <c r="A482" s="692"/>
      <c r="B482" s="686"/>
      <c r="C482" s="625" t="s">
        <v>1675</v>
      </c>
      <c r="D482" s="621"/>
      <c r="E482" s="621"/>
      <c r="F482" s="621"/>
      <c r="G482" s="710">
        <f>G483</f>
        <v>320000000</v>
      </c>
      <c r="H482" s="616"/>
    </row>
    <row r="483" spans="1:10" s="684" customFormat="1" ht="45">
      <c r="A483" s="615">
        <v>4861</v>
      </c>
      <c r="B483" s="616">
        <v>45000000</v>
      </c>
      <c r="C483" s="624" t="s">
        <v>3237</v>
      </c>
      <c r="D483" s="616" t="s">
        <v>89</v>
      </c>
      <c r="E483" s="616" t="s">
        <v>55</v>
      </c>
      <c r="F483" s="616">
        <v>320000000</v>
      </c>
      <c r="G483" s="709">
        <v>320000000</v>
      </c>
      <c r="H483" s="617">
        <v>1</v>
      </c>
    </row>
    <row r="484" spans="1:10" s="684" customFormat="1" ht="60">
      <c r="A484" s="679"/>
      <c r="B484" s="680"/>
      <c r="C484" s="636" t="s">
        <v>3238</v>
      </c>
      <c r="D484" s="637"/>
      <c r="E484" s="638"/>
      <c r="F484" s="637"/>
      <c r="G484" s="708">
        <f>G485</f>
        <v>110000000</v>
      </c>
      <c r="H484" s="680"/>
    </row>
    <row r="485" spans="1:10" s="684" customFormat="1">
      <c r="A485" s="692"/>
      <c r="B485" s="686"/>
      <c r="C485" s="625" t="s">
        <v>1660</v>
      </c>
      <c r="D485" s="621"/>
      <c r="E485" s="621"/>
      <c r="F485" s="621"/>
      <c r="G485" s="710">
        <f>+SUM(G486:G488)</f>
        <v>110000000</v>
      </c>
      <c r="H485" s="616"/>
    </row>
    <row r="486" spans="1:10" s="684" customFormat="1" ht="30">
      <c r="A486" s="615">
        <v>4251</v>
      </c>
      <c r="B486" s="616">
        <v>45443000</v>
      </c>
      <c r="C486" s="628" t="s">
        <v>3239</v>
      </c>
      <c r="D486" s="617" t="s">
        <v>47</v>
      </c>
      <c r="E486" s="617" t="s">
        <v>55</v>
      </c>
      <c r="F486" s="616">
        <v>10000000</v>
      </c>
      <c r="G486" s="709">
        <f>+F486*H486</f>
        <v>10000000</v>
      </c>
      <c r="H486" s="617">
        <v>1</v>
      </c>
    </row>
    <row r="487" spans="1:10" s="684" customFormat="1" ht="30">
      <c r="A487" s="615">
        <v>4251</v>
      </c>
      <c r="B487" s="616">
        <v>45443000</v>
      </c>
      <c r="C487" s="624" t="s">
        <v>3240</v>
      </c>
      <c r="D487" s="617" t="s">
        <v>47</v>
      </c>
      <c r="E487" s="617" t="s">
        <v>55</v>
      </c>
      <c r="F487" s="616">
        <v>80000000</v>
      </c>
      <c r="G487" s="709">
        <f t="shared" ref="G487:G488" si="14">+F487*H487</f>
        <v>80000000</v>
      </c>
      <c r="H487" s="617">
        <v>1</v>
      </c>
    </row>
    <row r="488" spans="1:10" s="684" customFormat="1" ht="30">
      <c r="A488" s="615">
        <v>4251</v>
      </c>
      <c r="B488" s="616">
        <v>45443000</v>
      </c>
      <c r="C488" s="624" t="s">
        <v>3241</v>
      </c>
      <c r="D488" s="617" t="s">
        <v>47</v>
      </c>
      <c r="E488" s="617" t="s">
        <v>55</v>
      </c>
      <c r="F488" s="616">
        <v>20000000</v>
      </c>
      <c r="G488" s="709">
        <f t="shared" si="14"/>
        <v>20000000</v>
      </c>
      <c r="H488" s="617">
        <v>1</v>
      </c>
    </row>
    <row r="489" spans="1:10" s="684" customFormat="1" ht="45">
      <c r="A489" s="679"/>
      <c r="B489" s="680"/>
      <c r="C489" s="636" t="s">
        <v>3242</v>
      </c>
      <c r="D489" s="637"/>
      <c r="E489" s="638"/>
      <c r="F489" s="637"/>
      <c r="G489" s="708">
        <f>+G490</f>
        <v>75000000</v>
      </c>
      <c r="H489" s="680"/>
    </row>
    <row r="490" spans="1:10" s="684" customFormat="1">
      <c r="A490" s="692"/>
      <c r="B490" s="616"/>
      <c r="C490" s="622" t="s">
        <v>1660</v>
      </c>
      <c r="D490" s="621"/>
      <c r="E490" s="621"/>
      <c r="F490" s="621"/>
      <c r="G490" s="710">
        <f>G491</f>
        <v>75000000</v>
      </c>
      <c r="H490" s="686"/>
    </row>
    <row r="491" spans="1:10" s="684" customFormat="1" ht="30">
      <c r="A491" s="615">
        <v>5113</v>
      </c>
      <c r="B491" s="616">
        <v>45262900</v>
      </c>
      <c r="C491" s="624" t="s">
        <v>3010</v>
      </c>
      <c r="D491" s="617" t="s">
        <v>47</v>
      </c>
      <c r="E491" s="617" t="s">
        <v>55</v>
      </c>
      <c r="F491" s="616">
        <v>75000000</v>
      </c>
      <c r="G491" s="709">
        <f t="shared" ref="G491" si="15">+F491*H491</f>
        <v>75000000</v>
      </c>
      <c r="H491" s="617">
        <v>1</v>
      </c>
    </row>
    <row r="492" spans="1:10" s="684" customFormat="1" ht="45">
      <c r="A492" s="679"/>
      <c r="B492" s="680"/>
      <c r="C492" s="636" t="s">
        <v>3243</v>
      </c>
      <c r="D492" s="637"/>
      <c r="E492" s="638"/>
      <c r="F492" s="637"/>
      <c r="G492" s="708">
        <f>G493</f>
        <v>12000000</v>
      </c>
      <c r="H492" s="680"/>
    </row>
    <row r="493" spans="1:10" s="684" customFormat="1" ht="84.75" customHeight="1">
      <c r="A493" s="692"/>
      <c r="B493" s="616"/>
      <c r="C493" s="622" t="s">
        <v>1660</v>
      </c>
      <c r="D493" s="621"/>
      <c r="E493" s="621"/>
      <c r="F493" s="621"/>
      <c r="G493" s="710">
        <v>12000000</v>
      </c>
      <c r="H493" s="686"/>
    </row>
    <row r="494" spans="1:10" s="1095" customFormat="1" ht="30">
      <c r="A494" s="615">
        <v>5113</v>
      </c>
      <c r="B494" s="616">
        <v>45232400</v>
      </c>
      <c r="C494" s="628" t="s">
        <v>3244</v>
      </c>
      <c r="D494" s="617" t="s">
        <v>47</v>
      </c>
      <c r="E494" s="617" t="s">
        <v>55</v>
      </c>
      <c r="F494" s="616">
        <v>12000000</v>
      </c>
      <c r="G494" s="709">
        <f t="shared" ref="G494" si="16">+F494*H494</f>
        <v>12000000</v>
      </c>
      <c r="H494" s="617">
        <v>1</v>
      </c>
    </row>
    <row r="495" spans="1:10" s="44" customFormat="1" ht="90">
      <c r="A495" s="696"/>
      <c r="B495" s="1113"/>
      <c r="C495" s="729" t="s">
        <v>3245</v>
      </c>
      <c r="D495" s="291"/>
      <c r="E495" s="291"/>
      <c r="F495" s="291"/>
      <c r="G495" s="706">
        <f>SUM(G496:G500)</f>
        <v>100000000</v>
      </c>
      <c r="H495" s="291"/>
    </row>
    <row r="496" spans="1:10" s="684" customFormat="1" ht="31.5" customHeight="1">
      <c r="A496" s="1560">
        <v>5129</v>
      </c>
      <c r="B496" s="714">
        <v>33124120</v>
      </c>
      <c r="C496" s="639" t="s">
        <v>3081</v>
      </c>
      <c r="D496" s="714" t="s">
        <v>327</v>
      </c>
      <c r="E496" s="714" t="s">
        <v>1042</v>
      </c>
      <c r="F496" s="737">
        <v>4800000</v>
      </c>
      <c r="G496" s="713">
        <f>+F496*H496</f>
        <v>24000000</v>
      </c>
      <c r="H496" s="714">
        <v>5</v>
      </c>
      <c r="I496" s="3"/>
      <c r="J496" s="3"/>
    </row>
    <row r="497" spans="1:10" s="684" customFormat="1" ht="18.75" customHeight="1">
      <c r="A497" s="1561"/>
      <c r="B497" s="714">
        <v>33112000</v>
      </c>
      <c r="C497" s="639" t="s">
        <v>3082</v>
      </c>
      <c r="D497" s="714" t="s">
        <v>327</v>
      </c>
      <c r="E497" s="714" t="s">
        <v>1042</v>
      </c>
      <c r="F497" s="737">
        <v>4000000</v>
      </c>
      <c r="G497" s="713">
        <f>+F497*H497</f>
        <v>4000000</v>
      </c>
      <c r="H497" s="714">
        <v>1</v>
      </c>
      <c r="I497" s="3"/>
      <c r="J497" s="3"/>
    </row>
    <row r="498" spans="1:10" s="684" customFormat="1" ht="16.5">
      <c r="A498" s="1561"/>
      <c r="B498" s="714">
        <v>33111800</v>
      </c>
      <c r="C498" s="639" t="s">
        <v>3083</v>
      </c>
      <c r="D498" s="714" t="s">
        <v>327</v>
      </c>
      <c r="E498" s="714" t="s">
        <v>1042</v>
      </c>
      <c r="F498" s="737">
        <v>30000000</v>
      </c>
      <c r="G498" s="713">
        <f>+F498*H498</f>
        <v>60000000</v>
      </c>
      <c r="H498" s="714">
        <v>2</v>
      </c>
      <c r="I498" s="3"/>
      <c r="J498" s="3"/>
    </row>
    <row r="499" spans="1:10" s="684" customFormat="1" ht="33">
      <c r="A499" s="1561"/>
      <c r="B499" s="714">
        <v>33120000</v>
      </c>
      <c r="C499" s="639" t="s">
        <v>3084</v>
      </c>
      <c r="D499" s="714" t="s">
        <v>327</v>
      </c>
      <c r="E499" s="714" t="s">
        <v>1042</v>
      </c>
      <c r="F499" s="737">
        <v>2250000</v>
      </c>
      <c r="G499" s="713">
        <f>+F499*H499</f>
        <v>9000000</v>
      </c>
      <c r="H499" s="714">
        <v>4</v>
      </c>
      <c r="I499" s="3"/>
      <c r="J499" s="3"/>
    </row>
    <row r="500" spans="1:10" s="684" customFormat="1" ht="16.5">
      <c r="A500" s="1562"/>
      <c r="B500" s="714">
        <v>33164100</v>
      </c>
      <c r="C500" s="639" t="s">
        <v>3085</v>
      </c>
      <c r="D500" s="714" t="s">
        <v>327</v>
      </c>
      <c r="E500" s="714" t="s">
        <v>1042</v>
      </c>
      <c r="F500" s="737">
        <v>1500000</v>
      </c>
      <c r="G500" s="713">
        <f>+F500*H500</f>
        <v>3000000</v>
      </c>
      <c r="H500" s="714">
        <v>2</v>
      </c>
      <c r="I500" s="3"/>
      <c r="J500" s="3"/>
    </row>
    <row r="501" spans="1:10" s="684" customFormat="1" ht="45">
      <c r="A501" s="730"/>
      <c r="B501" s="680"/>
      <c r="C501" s="636" t="s">
        <v>3087</v>
      </c>
      <c r="D501" s="637"/>
      <c r="E501" s="638"/>
      <c r="F501" s="637"/>
      <c r="G501" s="708">
        <f>+G502</f>
        <v>50000000</v>
      </c>
      <c r="H501" s="680"/>
    </row>
    <row r="502" spans="1:10" s="684" customFormat="1">
      <c r="A502" s="693"/>
      <c r="B502" s="686"/>
      <c r="C502" s="622" t="s">
        <v>1660</v>
      </c>
      <c r="D502" s="621"/>
      <c r="E502" s="621"/>
      <c r="F502" s="621"/>
      <c r="G502" s="710">
        <f>G503</f>
        <v>50000000</v>
      </c>
      <c r="H502" s="686"/>
    </row>
    <row r="503" spans="1:10" s="684" customFormat="1" ht="45">
      <c r="A503" s="615">
        <v>5113</v>
      </c>
      <c r="B503" s="616">
        <v>45000000</v>
      </c>
      <c r="C503" s="628" t="s">
        <v>3246</v>
      </c>
      <c r="D503" s="616" t="s">
        <v>47</v>
      </c>
      <c r="E503" s="616" t="s">
        <v>55</v>
      </c>
      <c r="F503" s="616">
        <v>50000000</v>
      </c>
      <c r="G503" s="709">
        <f t="shared" ref="G503" si="17">+F503*H503</f>
        <v>50000000</v>
      </c>
      <c r="H503" s="617">
        <v>1</v>
      </c>
    </row>
    <row r="504" spans="1:10" s="684" customFormat="1" ht="60">
      <c r="A504" s="679"/>
      <c r="B504" s="680"/>
      <c r="C504" s="636" t="s">
        <v>3247</v>
      </c>
      <c r="D504" s="637"/>
      <c r="E504" s="638"/>
      <c r="F504" s="637"/>
      <c r="G504" s="708">
        <f>SUM(G505)</f>
        <v>15000000</v>
      </c>
      <c r="H504" s="680"/>
    </row>
    <row r="505" spans="1:10" s="684" customFormat="1">
      <c r="A505" s="615"/>
      <c r="B505" s="714"/>
      <c r="C505" s="625" t="s">
        <v>1675</v>
      </c>
      <c r="D505" s="616"/>
      <c r="E505" s="616"/>
      <c r="F505" s="616"/>
      <c r="G505" s="710">
        <f>SUM(G506)</f>
        <v>15000000</v>
      </c>
      <c r="H505" s="714"/>
    </row>
    <row r="506" spans="1:10" s="44" customFormat="1" ht="33">
      <c r="A506" s="682">
        <v>4241</v>
      </c>
      <c r="B506" s="714">
        <v>33111610</v>
      </c>
      <c r="C506" s="639" t="s">
        <v>3086</v>
      </c>
      <c r="D506" s="714" t="s">
        <v>47</v>
      </c>
      <c r="E506" s="714" t="s">
        <v>1547</v>
      </c>
      <c r="F506" s="737">
        <v>30000</v>
      </c>
      <c r="G506" s="713">
        <f>+F506*H506</f>
        <v>15000000</v>
      </c>
      <c r="H506" s="714">
        <v>500</v>
      </c>
    </row>
    <row r="507" spans="1:10" s="684" customFormat="1" ht="60">
      <c r="A507" s="679"/>
      <c r="B507" s="680"/>
      <c r="C507" s="636" t="s">
        <v>3011</v>
      </c>
      <c r="D507" s="637"/>
      <c r="E507" s="638"/>
      <c r="F507" s="637"/>
      <c r="G507" s="708">
        <f>+G508</f>
        <v>550000000</v>
      </c>
      <c r="H507" s="680"/>
    </row>
    <row r="508" spans="1:10" s="684" customFormat="1">
      <c r="A508" s="692"/>
      <c r="B508" s="616"/>
      <c r="C508" s="622" t="s">
        <v>1660</v>
      </c>
      <c r="D508" s="616"/>
      <c r="E508" s="621"/>
      <c r="F508" s="621"/>
      <c r="G508" s="710">
        <f>+G509</f>
        <v>550000000</v>
      </c>
      <c r="H508" s="616"/>
    </row>
    <row r="509" spans="1:10" s="734" customFormat="1" ht="30">
      <c r="A509" s="615">
        <v>5112</v>
      </c>
      <c r="B509" s="616">
        <v>45212100</v>
      </c>
      <c r="C509" s="628" t="s">
        <v>3012</v>
      </c>
      <c r="D509" s="616" t="s">
        <v>47</v>
      </c>
      <c r="E509" s="616" t="s">
        <v>55</v>
      </c>
      <c r="F509" s="616">
        <v>550000000</v>
      </c>
      <c r="G509" s="709">
        <f t="shared" ref="G509" si="18">+F509*H509</f>
        <v>550000000</v>
      </c>
      <c r="H509" s="617">
        <v>1</v>
      </c>
    </row>
    <row r="510" spans="1:10" s="684" customFormat="1" ht="60">
      <c r="A510" s="679"/>
      <c r="B510" s="680"/>
      <c r="C510" s="636" t="s">
        <v>3011</v>
      </c>
      <c r="D510" s="637"/>
      <c r="E510" s="638"/>
      <c r="F510" s="637"/>
      <c r="G510" s="708">
        <f>+G511</f>
        <v>48000000</v>
      </c>
      <c r="H510" s="680"/>
    </row>
    <row r="511" spans="1:10" s="684" customFormat="1">
      <c r="A511" s="692"/>
      <c r="B511" s="616"/>
      <c r="C511" s="622" t="s">
        <v>1675</v>
      </c>
      <c r="D511" s="616"/>
      <c r="E511" s="621"/>
      <c r="F511" s="621"/>
      <c r="G511" s="710">
        <f>+G512</f>
        <v>48000000</v>
      </c>
      <c r="H511" s="616"/>
    </row>
    <row r="512" spans="1:10" s="684" customFormat="1" ht="30">
      <c r="A512" s="615">
        <v>4239</v>
      </c>
      <c r="B512" s="616">
        <v>90911000</v>
      </c>
      <c r="C512" s="628" t="s">
        <v>2712</v>
      </c>
      <c r="D512" s="616" t="s">
        <v>47</v>
      </c>
      <c r="E512" s="616" t="s">
        <v>55</v>
      </c>
      <c r="F512" s="616">
        <v>48000000</v>
      </c>
      <c r="G512" s="709">
        <f t="shared" ref="G512" si="19">+F512*H512</f>
        <v>48000000</v>
      </c>
      <c r="H512" s="617">
        <v>1</v>
      </c>
    </row>
    <row r="513" spans="1:13" s="684" customFormat="1" ht="45">
      <c r="A513" s="679"/>
      <c r="B513" s="680"/>
      <c r="C513" s="636" t="s">
        <v>3013</v>
      </c>
      <c r="D513" s="637"/>
      <c r="E513" s="638"/>
      <c r="F513" s="637"/>
      <c r="G513" s="708">
        <f>G514+G529</f>
        <v>245000000</v>
      </c>
      <c r="H513" s="680"/>
    </row>
    <row r="514" spans="1:13" s="684" customFormat="1" ht="16.5" customHeight="1">
      <c r="A514" s="691"/>
      <c r="B514" s="714"/>
      <c r="C514" s="622" t="s">
        <v>1660</v>
      </c>
      <c r="D514" s="685"/>
      <c r="E514" s="685"/>
      <c r="F514" s="685"/>
      <c r="G514" s="710">
        <f>G515</f>
        <v>238630000</v>
      </c>
      <c r="H514" s="714"/>
    </row>
    <row r="515" spans="1:13" s="684" customFormat="1" ht="30">
      <c r="A515" s="1551">
        <v>5113</v>
      </c>
      <c r="B515" s="616">
        <v>45000000</v>
      </c>
      <c r="C515" s="624" t="s">
        <v>3248</v>
      </c>
      <c r="D515" s="616"/>
      <c r="E515" s="616"/>
      <c r="F515" s="616"/>
      <c r="G515" s="709">
        <f>+SUM(G516:G528)</f>
        <v>238630000</v>
      </c>
      <c r="H515" s="714"/>
    </row>
    <row r="516" spans="1:13" s="1110" customFormat="1">
      <c r="A516" s="1552"/>
      <c r="B516" s="1107">
        <v>45000000</v>
      </c>
      <c r="C516" s="1106" t="s">
        <v>3014</v>
      </c>
      <c r="D516" s="1107" t="s">
        <v>47</v>
      </c>
      <c r="E516" s="1107" t="s">
        <v>55</v>
      </c>
      <c r="F516" s="1114">
        <v>16168150</v>
      </c>
      <c r="G516" s="1109">
        <v>16168150</v>
      </c>
      <c r="H516" s="1107">
        <v>1</v>
      </c>
    </row>
    <row r="517" spans="1:13" s="1110" customFormat="1">
      <c r="A517" s="1552"/>
      <c r="B517" s="1107">
        <v>45000000</v>
      </c>
      <c r="C517" s="1106" t="s">
        <v>3015</v>
      </c>
      <c r="D517" s="1107" t="s">
        <v>47</v>
      </c>
      <c r="E517" s="1107" t="s">
        <v>55</v>
      </c>
      <c r="F517" s="1114">
        <v>14317640</v>
      </c>
      <c r="G517" s="1109">
        <v>14317640</v>
      </c>
      <c r="H517" s="1107">
        <v>1</v>
      </c>
    </row>
    <row r="518" spans="1:13" s="1110" customFormat="1">
      <c r="A518" s="1552"/>
      <c r="B518" s="1107">
        <v>45000000</v>
      </c>
      <c r="C518" s="1106" t="s">
        <v>3016</v>
      </c>
      <c r="D518" s="1107" t="s">
        <v>47</v>
      </c>
      <c r="E518" s="1107" t="s">
        <v>55</v>
      </c>
      <c r="F518" s="1114">
        <v>9689200</v>
      </c>
      <c r="G518" s="1109">
        <v>9689200</v>
      </c>
      <c r="H518" s="1107">
        <v>1</v>
      </c>
    </row>
    <row r="519" spans="1:13" s="1110" customFormat="1">
      <c r="A519" s="1552"/>
      <c r="B519" s="1107">
        <v>45000000</v>
      </c>
      <c r="C519" s="1106" t="s">
        <v>3017</v>
      </c>
      <c r="D519" s="1107" t="s">
        <v>47</v>
      </c>
      <c r="E519" s="1107" t="s">
        <v>55</v>
      </c>
      <c r="F519" s="1114">
        <v>12075190</v>
      </c>
      <c r="G519" s="1109">
        <v>12075190</v>
      </c>
      <c r="H519" s="1107">
        <v>1</v>
      </c>
    </row>
    <row r="520" spans="1:13" s="1110" customFormat="1" ht="27.75" customHeight="1">
      <c r="A520" s="1552"/>
      <c r="B520" s="1107">
        <v>45000000</v>
      </c>
      <c r="C520" s="1106" t="s">
        <v>3018</v>
      </c>
      <c r="D520" s="1107" t="s">
        <v>47</v>
      </c>
      <c r="E520" s="1107" t="s">
        <v>55</v>
      </c>
      <c r="F520" s="1114">
        <v>6616940</v>
      </c>
      <c r="G520" s="1109">
        <v>6616940</v>
      </c>
      <c r="H520" s="1107">
        <v>1</v>
      </c>
    </row>
    <row r="521" spans="1:13" s="1110" customFormat="1" ht="17.25" customHeight="1">
      <c r="A521" s="1552"/>
      <c r="B521" s="1107">
        <v>45000000</v>
      </c>
      <c r="C521" s="1106" t="s">
        <v>3019</v>
      </c>
      <c r="D521" s="1107" t="s">
        <v>47</v>
      </c>
      <c r="E521" s="1107" t="s">
        <v>55</v>
      </c>
      <c r="F521" s="1114">
        <v>28926190</v>
      </c>
      <c r="G521" s="1109">
        <v>28926190</v>
      </c>
      <c r="H521" s="1107">
        <v>1</v>
      </c>
    </row>
    <row r="522" spans="1:13" s="1110" customFormat="1">
      <c r="A522" s="1552"/>
      <c r="B522" s="1107">
        <v>45000000</v>
      </c>
      <c r="C522" s="1106" t="s">
        <v>3020</v>
      </c>
      <c r="D522" s="1107" t="s">
        <v>47</v>
      </c>
      <c r="E522" s="1107" t="s">
        <v>55</v>
      </c>
      <c r="F522" s="1114">
        <v>18692400</v>
      </c>
      <c r="G522" s="1109">
        <v>18692400</v>
      </c>
      <c r="H522" s="1107">
        <v>1</v>
      </c>
    </row>
    <row r="523" spans="1:13" s="1110" customFormat="1">
      <c r="A523" s="1552"/>
      <c r="B523" s="1107">
        <v>45000000</v>
      </c>
      <c r="C523" s="1106" t="s">
        <v>3021</v>
      </c>
      <c r="D523" s="1107" t="s">
        <v>47</v>
      </c>
      <c r="E523" s="1107" t="s">
        <v>55</v>
      </c>
      <c r="F523" s="1114">
        <v>8581400</v>
      </c>
      <c r="G523" s="1109">
        <v>8581400</v>
      </c>
      <c r="H523" s="1107">
        <v>1</v>
      </c>
    </row>
    <row r="524" spans="1:13" s="1110" customFormat="1">
      <c r="A524" s="1552"/>
      <c r="B524" s="1107">
        <v>45000000</v>
      </c>
      <c r="C524" s="1106" t="s">
        <v>3022</v>
      </c>
      <c r="D524" s="1107" t="s">
        <v>47</v>
      </c>
      <c r="E524" s="1107" t="s">
        <v>55</v>
      </c>
      <c r="F524" s="1114">
        <v>19066490</v>
      </c>
      <c r="G524" s="1109">
        <v>19066490</v>
      </c>
      <c r="H524" s="1107">
        <v>1</v>
      </c>
      <c r="M524" s="1115"/>
    </row>
    <row r="525" spans="1:13" s="1110" customFormat="1">
      <c r="A525" s="1552"/>
      <c r="B525" s="1107">
        <v>45000000</v>
      </c>
      <c r="C525" s="1106" t="s">
        <v>3023</v>
      </c>
      <c r="D525" s="1107" t="s">
        <v>47</v>
      </c>
      <c r="E525" s="1107" t="s">
        <v>55</v>
      </c>
      <c r="F525" s="1114">
        <v>12438010</v>
      </c>
      <c r="G525" s="1109">
        <v>12438010</v>
      </c>
      <c r="H525" s="1107">
        <v>1</v>
      </c>
      <c r="M525" s="1115"/>
    </row>
    <row r="526" spans="1:13" s="1110" customFormat="1">
      <c r="A526" s="1552"/>
      <c r="B526" s="1107">
        <v>45000000</v>
      </c>
      <c r="C526" s="1106" t="s">
        <v>3024</v>
      </c>
      <c r="D526" s="1107" t="s">
        <v>47</v>
      </c>
      <c r="E526" s="1107" t="s">
        <v>55</v>
      </c>
      <c r="F526" s="1114">
        <v>9921970</v>
      </c>
      <c r="G526" s="1109">
        <v>9921970</v>
      </c>
      <c r="H526" s="1107">
        <v>1</v>
      </c>
      <c r="M526" s="1115"/>
    </row>
    <row r="527" spans="1:13" s="1110" customFormat="1">
      <c r="A527" s="1553"/>
      <c r="B527" s="1107">
        <v>45000000</v>
      </c>
      <c r="C527" s="1106" t="s">
        <v>3025</v>
      </c>
      <c r="D527" s="1107" t="s">
        <v>47</v>
      </c>
      <c r="E527" s="1107" t="s">
        <v>55</v>
      </c>
      <c r="F527" s="1114">
        <v>41831510</v>
      </c>
      <c r="G527" s="1109">
        <v>41831510</v>
      </c>
      <c r="H527" s="1107">
        <v>1</v>
      </c>
      <c r="J527" s="1111"/>
      <c r="M527" s="1115"/>
    </row>
    <row r="528" spans="1:13" s="1110" customFormat="1" ht="25.5">
      <c r="A528" s="1031"/>
      <c r="B528" s="1107">
        <v>45000000</v>
      </c>
      <c r="C528" s="1116" t="s">
        <v>3249</v>
      </c>
      <c r="D528" s="1107" t="s">
        <v>47</v>
      </c>
      <c r="E528" s="1107" t="s">
        <v>55</v>
      </c>
      <c r="F528" s="1117">
        <v>40304910</v>
      </c>
      <c r="G528" s="1109">
        <f>+F528*H528</f>
        <v>40304910</v>
      </c>
      <c r="H528" s="1105">
        <v>1</v>
      </c>
      <c r="J528" s="1111"/>
      <c r="M528" s="1115"/>
    </row>
    <row r="529" spans="1:13" s="684" customFormat="1" ht="29.25" customHeight="1">
      <c r="A529" s="1030"/>
      <c r="B529" s="1101"/>
      <c r="C529" s="631" t="s">
        <v>1675</v>
      </c>
      <c r="D529" s="632"/>
      <c r="E529" s="616"/>
      <c r="F529" s="617"/>
      <c r="G529" s="710">
        <f>G530+G531</f>
        <v>6370000</v>
      </c>
      <c r="H529" s="617"/>
      <c r="J529" s="629"/>
      <c r="M529" s="732"/>
    </row>
    <row r="530" spans="1:13" s="684" customFormat="1" ht="16.5" customHeight="1">
      <c r="A530" s="1030">
        <v>5113</v>
      </c>
      <c r="B530" s="616">
        <v>71356100</v>
      </c>
      <c r="C530" s="624" t="s">
        <v>3026</v>
      </c>
      <c r="D530" s="616" t="s">
        <v>47</v>
      </c>
      <c r="E530" s="617">
        <v>1</v>
      </c>
      <c r="F530" s="617">
        <v>1</v>
      </c>
      <c r="G530" s="709">
        <v>4900000</v>
      </c>
      <c r="H530" s="617"/>
      <c r="J530" s="629"/>
      <c r="M530" s="732"/>
    </row>
    <row r="531" spans="1:13" s="684" customFormat="1" ht="48.75" customHeight="1">
      <c r="A531" s="615">
        <v>5113</v>
      </c>
      <c r="B531" s="616">
        <v>45000000</v>
      </c>
      <c r="C531" s="624" t="s">
        <v>3027</v>
      </c>
      <c r="D531" s="616" t="s">
        <v>89</v>
      </c>
      <c r="E531" s="616">
        <v>1</v>
      </c>
      <c r="F531" s="617">
        <v>1</v>
      </c>
      <c r="G531" s="709">
        <v>1470000</v>
      </c>
      <c r="H531" s="617"/>
      <c r="J531" s="629"/>
      <c r="M531" s="732"/>
    </row>
    <row r="532" spans="1:13" s="684" customFormat="1" ht="30">
      <c r="A532" s="679"/>
      <c r="B532" s="680"/>
      <c r="C532" s="636" t="s">
        <v>3361</v>
      </c>
      <c r="D532" s="637"/>
      <c r="E532" s="638"/>
      <c r="F532" s="637"/>
      <c r="G532" s="708">
        <f>SUM(G533)</f>
        <v>61500000</v>
      </c>
      <c r="H532" s="680"/>
    </row>
    <row r="533" spans="1:13" s="684" customFormat="1" ht="16.5" customHeight="1">
      <c r="A533" s="691"/>
      <c r="B533" s="714"/>
      <c r="C533" s="622" t="s">
        <v>1660</v>
      </c>
      <c r="D533" s="685"/>
      <c r="E533" s="685"/>
      <c r="F533" s="685"/>
      <c r="G533" s="710">
        <f>SUM(G534)</f>
        <v>61500000</v>
      </c>
      <c r="H533" s="714"/>
    </row>
    <row r="534" spans="1:13" s="734" customFormat="1">
      <c r="A534" s="615">
        <v>5113</v>
      </c>
      <c r="B534" s="616">
        <v>45000000</v>
      </c>
      <c r="C534" s="624" t="s">
        <v>3362</v>
      </c>
      <c r="D534" s="1107" t="s">
        <v>47</v>
      </c>
      <c r="E534" s="1107" t="s">
        <v>55</v>
      </c>
      <c r="F534" s="709">
        <v>61500000</v>
      </c>
      <c r="G534" s="709">
        <v>61500000</v>
      </c>
      <c r="H534" s="686">
        <v>1</v>
      </c>
    </row>
    <row r="535" spans="1:13" s="684" customFormat="1" ht="60">
      <c r="A535" s="679"/>
      <c r="B535" s="680"/>
      <c r="C535" s="636" t="s">
        <v>3363</v>
      </c>
      <c r="D535" s="637"/>
      <c r="E535" s="638"/>
      <c r="F535" s="637"/>
      <c r="G535" s="708">
        <f>SUM(G536)</f>
        <v>20000000</v>
      </c>
      <c r="H535" s="680"/>
    </row>
    <row r="536" spans="1:13" s="684" customFormat="1" ht="16.5" customHeight="1">
      <c r="A536" s="691"/>
      <c r="B536" s="714"/>
      <c r="C536" s="622" t="s">
        <v>1660</v>
      </c>
      <c r="D536" s="685"/>
      <c r="E536" s="685"/>
      <c r="F536" s="685"/>
      <c r="G536" s="710">
        <f>SUM(G537)</f>
        <v>20000000</v>
      </c>
      <c r="H536" s="714"/>
    </row>
    <row r="537" spans="1:13" s="734" customFormat="1" ht="30">
      <c r="A537" s="615">
        <v>5113</v>
      </c>
      <c r="B537" s="616">
        <v>45000000</v>
      </c>
      <c r="C537" s="624" t="s">
        <v>3364</v>
      </c>
      <c r="D537" s="1107" t="s">
        <v>47</v>
      </c>
      <c r="E537" s="1107" t="s">
        <v>55</v>
      </c>
      <c r="F537" s="709">
        <v>20000000</v>
      </c>
      <c r="G537" s="709">
        <v>20000000</v>
      </c>
      <c r="H537" s="686">
        <v>1</v>
      </c>
    </row>
    <row r="538" spans="1:13" s="684" customFormat="1" ht="45">
      <c r="A538" s="681"/>
      <c r="B538" s="680"/>
      <c r="C538" s="636" t="s">
        <v>3250</v>
      </c>
      <c r="D538" s="638"/>
      <c r="E538" s="638"/>
      <c r="F538" s="637"/>
      <c r="G538" s="708">
        <f>+G539</f>
        <v>300000000</v>
      </c>
      <c r="H538" s="680"/>
    </row>
    <row r="539" spans="1:13" s="684" customFormat="1">
      <c r="A539" s="691"/>
      <c r="B539" s="714"/>
      <c r="C539" s="622" t="s">
        <v>1660</v>
      </c>
      <c r="D539" s="685"/>
      <c r="E539" s="685"/>
      <c r="F539" s="685"/>
      <c r="G539" s="710">
        <f>+G540</f>
        <v>300000000</v>
      </c>
      <c r="H539" s="714"/>
    </row>
    <row r="540" spans="1:13" s="684" customFormat="1" ht="75">
      <c r="A540" s="1030">
        <v>5113</v>
      </c>
      <c r="B540" s="616" t="s">
        <v>1850</v>
      </c>
      <c r="C540" s="628" t="s">
        <v>3116</v>
      </c>
      <c r="D540" s="616" t="s">
        <v>47</v>
      </c>
      <c r="E540" s="617" t="s">
        <v>55</v>
      </c>
      <c r="F540" s="617">
        <v>300000000</v>
      </c>
      <c r="G540" s="709">
        <v>300000000</v>
      </c>
      <c r="H540" s="617">
        <v>1</v>
      </c>
      <c r="J540" s="629"/>
      <c r="M540" s="732"/>
    </row>
    <row r="541" spans="1:13" s="684" customFormat="1" ht="45">
      <c r="A541" s="679"/>
      <c r="B541" s="680"/>
      <c r="C541" s="636" t="s">
        <v>3028</v>
      </c>
      <c r="D541" s="637"/>
      <c r="E541" s="638"/>
      <c r="F541" s="637"/>
      <c r="G541" s="708">
        <f>+G542</f>
        <v>10000000</v>
      </c>
      <c r="H541" s="680"/>
      <c r="J541" s="629"/>
      <c r="M541" s="732"/>
    </row>
    <row r="542" spans="1:13" s="684" customFormat="1">
      <c r="A542" s="692"/>
      <c r="B542" s="616"/>
      <c r="C542" s="622" t="s">
        <v>1660</v>
      </c>
      <c r="D542" s="628"/>
      <c r="E542" s="621"/>
      <c r="F542" s="621"/>
      <c r="G542" s="710">
        <f>G543</f>
        <v>10000000</v>
      </c>
      <c r="H542" s="616"/>
      <c r="J542" s="629"/>
      <c r="M542" s="732"/>
    </row>
    <row r="543" spans="1:13" s="684" customFormat="1" ht="30">
      <c r="A543" s="615">
        <v>4251</v>
      </c>
      <c r="B543" s="616">
        <v>45212314</v>
      </c>
      <c r="C543" s="624" t="s">
        <v>239</v>
      </c>
      <c r="D543" s="616" t="s">
        <v>90</v>
      </c>
      <c r="E543" s="617" t="s">
        <v>55</v>
      </c>
      <c r="F543" s="617">
        <v>10000000</v>
      </c>
      <c r="G543" s="709">
        <f>+F543*H543</f>
        <v>10000000</v>
      </c>
      <c r="H543" s="617">
        <v>1</v>
      </c>
      <c r="J543" s="629"/>
      <c r="M543" s="732"/>
    </row>
    <row r="544" spans="1:13" s="684" customFormat="1" ht="45">
      <c r="A544" s="679"/>
      <c r="B544" s="680"/>
      <c r="C544" s="636" t="s">
        <v>3251</v>
      </c>
      <c r="D544" s="637"/>
      <c r="E544" s="638"/>
      <c r="F544" s="637"/>
      <c r="G544" s="708">
        <f>+G545</f>
        <v>36000000</v>
      </c>
      <c r="H544" s="680"/>
      <c r="J544" s="629"/>
      <c r="M544" s="732"/>
    </row>
    <row r="545" spans="1:13" s="684" customFormat="1">
      <c r="A545" s="692"/>
      <c r="B545" s="616"/>
      <c r="C545" s="622" t="s">
        <v>1675</v>
      </c>
      <c r="D545" s="628"/>
      <c r="E545" s="621"/>
      <c r="F545" s="621"/>
      <c r="G545" s="710">
        <f>SUM(G546:G548)</f>
        <v>36000000</v>
      </c>
      <c r="H545" s="616"/>
      <c r="J545" s="629"/>
      <c r="M545" s="732"/>
    </row>
    <row r="546" spans="1:13" s="1095" customFormat="1" ht="45">
      <c r="A546" s="1551">
        <v>4241</v>
      </c>
      <c r="B546" s="616">
        <v>92221000</v>
      </c>
      <c r="C546" s="628" t="s">
        <v>3252</v>
      </c>
      <c r="D546" s="616" t="s">
        <v>327</v>
      </c>
      <c r="E546" s="617" t="s">
        <v>427</v>
      </c>
      <c r="F546" s="617">
        <v>1000000</v>
      </c>
      <c r="G546" s="709">
        <f>+F546*H546</f>
        <v>12000000</v>
      </c>
      <c r="H546" s="617">
        <v>12</v>
      </c>
      <c r="J546" s="629"/>
      <c r="M546" s="732"/>
    </row>
    <row r="547" spans="1:13" s="1095" customFormat="1" ht="75">
      <c r="A547" s="1552"/>
      <c r="B547" s="616">
        <v>92221000</v>
      </c>
      <c r="C547" s="628" t="s">
        <v>3253</v>
      </c>
      <c r="D547" s="616" t="s">
        <v>327</v>
      </c>
      <c r="E547" s="617" t="s">
        <v>427</v>
      </c>
      <c r="F547" s="617">
        <v>500000</v>
      </c>
      <c r="G547" s="709">
        <f t="shared" ref="G547:G548" si="20">+F547*H547</f>
        <v>6000000</v>
      </c>
      <c r="H547" s="617">
        <v>12</v>
      </c>
      <c r="J547" s="629"/>
      <c r="M547" s="732"/>
    </row>
    <row r="548" spans="1:13" s="1095" customFormat="1" ht="75">
      <c r="A548" s="1553"/>
      <c r="B548" s="616">
        <v>92221000</v>
      </c>
      <c r="C548" s="628" t="s">
        <v>742</v>
      </c>
      <c r="D548" s="616" t="s">
        <v>327</v>
      </c>
      <c r="E548" s="617" t="s">
        <v>427</v>
      </c>
      <c r="F548" s="617">
        <v>1500000</v>
      </c>
      <c r="G548" s="709">
        <f t="shared" si="20"/>
        <v>18000000</v>
      </c>
      <c r="H548" s="617">
        <v>12</v>
      </c>
      <c r="J548" s="629"/>
      <c r="M548" s="732"/>
    </row>
    <row r="549" spans="1:13" s="684" customFormat="1" ht="75">
      <c r="A549" s="679"/>
      <c r="B549" s="680"/>
      <c r="C549" s="636" t="s">
        <v>3254</v>
      </c>
      <c r="D549" s="637"/>
      <c r="E549" s="638"/>
      <c r="F549" s="637"/>
      <c r="G549" s="708">
        <f>+G550</f>
        <v>300000000</v>
      </c>
      <c r="H549" s="680"/>
      <c r="J549" s="629"/>
    </row>
    <row r="550" spans="1:13" s="684" customFormat="1">
      <c r="A550" s="615"/>
      <c r="B550" s="686"/>
      <c r="C550" s="622" t="s">
        <v>1748</v>
      </c>
      <c r="D550" s="621"/>
      <c r="E550" s="621"/>
      <c r="F550" s="621"/>
      <c r="G550" s="710">
        <f>+G551</f>
        <v>300000000</v>
      </c>
      <c r="H550" s="616"/>
      <c r="J550" s="629"/>
    </row>
    <row r="551" spans="1:13" s="684" customFormat="1" ht="42.75">
      <c r="A551" s="615">
        <v>5129</v>
      </c>
      <c r="B551" s="616"/>
      <c r="C551" s="1118" t="s">
        <v>3255</v>
      </c>
      <c r="D551" s="617" t="s">
        <v>327</v>
      </c>
      <c r="E551" s="616" t="s">
        <v>55</v>
      </c>
      <c r="F551" s="617">
        <v>300000000</v>
      </c>
      <c r="G551" s="710">
        <f>+F551*H551</f>
        <v>300000000</v>
      </c>
      <c r="H551" s="617">
        <v>1</v>
      </c>
      <c r="J551" s="629"/>
    </row>
    <row r="552" spans="1:13" s="684" customFormat="1" ht="75">
      <c r="A552" s="679"/>
      <c r="B552" s="680"/>
      <c r="C552" s="636" t="s">
        <v>3029</v>
      </c>
      <c r="D552" s="637"/>
      <c r="E552" s="638"/>
      <c r="F552" s="637"/>
      <c r="G552" s="708">
        <f>G553+G575</f>
        <v>701258600</v>
      </c>
      <c r="H552" s="680"/>
      <c r="J552" s="629"/>
    </row>
    <row r="553" spans="1:13" s="684" customFormat="1">
      <c r="A553" s="615"/>
      <c r="B553" s="686"/>
      <c r="C553" s="622" t="s">
        <v>1660</v>
      </c>
      <c r="D553" s="621"/>
      <c r="E553" s="621"/>
      <c r="F553" s="621"/>
      <c r="G553" s="710">
        <f>+G554+G558+G568+G574</f>
        <v>683788600</v>
      </c>
      <c r="H553" s="616"/>
      <c r="J553" s="629"/>
    </row>
    <row r="554" spans="1:13" s="684" customFormat="1" ht="25.5">
      <c r="A554" s="1119">
        <v>5113</v>
      </c>
      <c r="B554" s="633"/>
      <c r="C554" s="1120" t="s">
        <v>3256</v>
      </c>
      <c r="D554" s="632"/>
      <c r="E554" s="633"/>
      <c r="F554" s="632"/>
      <c r="G554" s="1121">
        <f>+SUM(G555:G557)</f>
        <v>96652480</v>
      </c>
      <c r="H554" s="632"/>
    </row>
    <row r="555" spans="1:13" s="1110" customFormat="1">
      <c r="A555" s="1104"/>
      <c r="B555" s="1107">
        <v>45000000</v>
      </c>
      <c r="C555" s="1106" t="s">
        <v>3030</v>
      </c>
      <c r="D555" s="1105" t="s">
        <v>47</v>
      </c>
      <c r="E555" s="1107" t="s">
        <v>55</v>
      </c>
      <c r="F555" s="1105">
        <v>38412360</v>
      </c>
      <c r="G555" s="1122">
        <v>38412360</v>
      </c>
      <c r="H555" s="1123">
        <v>1</v>
      </c>
      <c r="J555" s="1111"/>
    </row>
    <row r="556" spans="1:13" s="1110" customFormat="1">
      <c r="A556" s="1104"/>
      <c r="B556" s="1107">
        <v>45000000</v>
      </c>
      <c r="C556" s="1106" t="s">
        <v>3031</v>
      </c>
      <c r="D556" s="1105" t="s">
        <v>47</v>
      </c>
      <c r="E556" s="1107" t="s">
        <v>55</v>
      </c>
      <c r="F556" s="1105">
        <v>53533540</v>
      </c>
      <c r="G556" s="1122">
        <v>53533540</v>
      </c>
      <c r="H556" s="1123">
        <v>1</v>
      </c>
      <c r="J556" s="1111"/>
    </row>
    <row r="557" spans="1:13" s="1110" customFormat="1">
      <c r="A557" s="1104"/>
      <c r="B557" s="1107">
        <v>45000000</v>
      </c>
      <c r="C557" s="1106" t="s">
        <v>3032</v>
      </c>
      <c r="D557" s="1105" t="s">
        <v>47</v>
      </c>
      <c r="E557" s="1107" t="s">
        <v>55</v>
      </c>
      <c r="F557" s="1105">
        <v>4706580</v>
      </c>
      <c r="G557" s="1122">
        <v>4706580</v>
      </c>
      <c r="H557" s="1123">
        <v>1</v>
      </c>
      <c r="J557" s="1111"/>
    </row>
    <row r="558" spans="1:13" s="684" customFormat="1" ht="25.5">
      <c r="A558" s="1119">
        <v>5113</v>
      </c>
      <c r="B558" s="633"/>
      <c r="C558" s="1120" t="s">
        <v>3257</v>
      </c>
      <c r="D558" s="632"/>
      <c r="E558" s="633"/>
      <c r="F558" s="632"/>
      <c r="G558" s="1121">
        <f>+SUM(G559:G567)</f>
        <v>463756420</v>
      </c>
      <c r="H558" s="632"/>
    </row>
    <row r="559" spans="1:13" s="1110" customFormat="1">
      <c r="A559" s="1124"/>
      <c r="B559" s="1107">
        <v>45000000</v>
      </c>
      <c r="C559" s="1106" t="s">
        <v>3033</v>
      </c>
      <c r="D559" s="1105" t="s">
        <v>47</v>
      </c>
      <c r="E559" s="1107" t="s">
        <v>55</v>
      </c>
      <c r="F559" s="1105">
        <v>28500510</v>
      </c>
      <c r="G559" s="1122">
        <v>28500510</v>
      </c>
      <c r="H559" s="1123">
        <v>1</v>
      </c>
      <c r="J559" s="1111"/>
    </row>
    <row r="560" spans="1:13" s="1110" customFormat="1">
      <c r="A560" s="1124"/>
      <c r="B560" s="1107">
        <v>45000000</v>
      </c>
      <c r="C560" s="1106" t="s">
        <v>3034</v>
      </c>
      <c r="D560" s="1105" t="s">
        <v>47</v>
      </c>
      <c r="E560" s="1107" t="s">
        <v>55</v>
      </c>
      <c r="F560" s="1105">
        <v>26861950</v>
      </c>
      <c r="G560" s="1122">
        <v>26861950</v>
      </c>
      <c r="H560" s="1123">
        <v>1</v>
      </c>
      <c r="J560" s="1125"/>
    </row>
    <row r="561" spans="1:8" s="1110" customFormat="1">
      <c r="A561" s="1124"/>
      <c r="B561" s="1107">
        <v>45000000</v>
      </c>
      <c r="C561" s="1106" t="s">
        <v>3035</v>
      </c>
      <c r="D561" s="1105" t="s">
        <v>47</v>
      </c>
      <c r="E561" s="1107" t="s">
        <v>55</v>
      </c>
      <c r="F561" s="1105">
        <v>72256580</v>
      </c>
      <c r="G561" s="1122">
        <v>72256580</v>
      </c>
      <c r="H561" s="1123">
        <v>1</v>
      </c>
    </row>
    <row r="562" spans="1:8" s="1110" customFormat="1">
      <c r="A562" s="1124"/>
      <c r="B562" s="1107">
        <v>45000000</v>
      </c>
      <c r="C562" s="1106" t="s">
        <v>3036</v>
      </c>
      <c r="D562" s="1105" t="s">
        <v>47</v>
      </c>
      <c r="E562" s="1107" t="s">
        <v>55</v>
      </c>
      <c r="F562" s="1105">
        <v>32622130</v>
      </c>
      <c r="G562" s="1122">
        <v>32622130</v>
      </c>
      <c r="H562" s="1123">
        <v>1</v>
      </c>
    </row>
    <row r="563" spans="1:8" s="1110" customFormat="1">
      <c r="A563" s="1124"/>
      <c r="B563" s="1107">
        <v>45000000</v>
      </c>
      <c r="C563" s="1106" t="s">
        <v>3037</v>
      </c>
      <c r="D563" s="1105" t="s">
        <v>47</v>
      </c>
      <c r="E563" s="1107" t="s">
        <v>55</v>
      </c>
      <c r="F563" s="1105">
        <v>68593970</v>
      </c>
      <c r="G563" s="1122">
        <v>68593970</v>
      </c>
      <c r="H563" s="1123">
        <v>1</v>
      </c>
    </row>
    <row r="564" spans="1:8" s="1110" customFormat="1">
      <c r="A564" s="1124"/>
      <c r="B564" s="1107">
        <v>45000000</v>
      </c>
      <c r="C564" s="1106" t="s">
        <v>3038</v>
      </c>
      <c r="D564" s="1105" t="s">
        <v>47</v>
      </c>
      <c r="E564" s="1107" t="s">
        <v>55</v>
      </c>
      <c r="F564" s="1105">
        <v>27000000</v>
      </c>
      <c r="G564" s="1122">
        <v>27000000</v>
      </c>
      <c r="H564" s="1123">
        <v>1</v>
      </c>
    </row>
    <row r="565" spans="1:8" s="1110" customFormat="1">
      <c r="A565" s="1124"/>
      <c r="B565" s="1107">
        <v>45000000</v>
      </c>
      <c r="C565" s="1106" t="s">
        <v>3039</v>
      </c>
      <c r="D565" s="1105" t="s">
        <v>47</v>
      </c>
      <c r="E565" s="1107" t="s">
        <v>55</v>
      </c>
      <c r="F565" s="1105">
        <v>84166570</v>
      </c>
      <c r="G565" s="1122">
        <v>84166570</v>
      </c>
      <c r="H565" s="1123">
        <v>1</v>
      </c>
    </row>
    <row r="566" spans="1:8" s="1110" customFormat="1">
      <c r="A566" s="1124"/>
      <c r="B566" s="1107">
        <v>45000000</v>
      </c>
      <c r="C566" s="1106" t="s">
        <v>3040</v>
      </c>
      <c r="D566" s="1105" t="s">
        <v>47</v>
      </c>
      <c r="E566" s="1107" t="s">
        <v>55</v>
      </c>
      <c r="F566" s="1105">
        <v>52076020</v>
      </c>
      <c r="G566" s="1122">
        <v>52076020</v>
      </c>
      <c r="H566" s="1123">
        <v>1</v>
      </c>
    </row>
    <row r="567" spans="1:8" s="1110" customFormat="1">
      <c r="A567" s="1124"/>
      <c r="B567" s="1107">
        <v>45000000</v>
      </c>
      <c r="C567" s="1106" t="s">
        <v>3041</v>
      </c>
      <c r="D567" s="1105" t="s">
        <v>47</v>
      </c>
      <c r="E567" s="1107" t="s">
        <v>55</v>
      </c>
      <c r="F567" s="1105">
        <v>71678690</v>
      </c>
      <c r="G567" s="1122">
        <v>71678690</v>
      </c>
      <c r="H567" s="1123">
        <v>1</v>
      </c>
    </row>
    <row r="568" spans="1:8" s="684" customFormat="1" ht="38.25">
      <c r="A568" s="1119">
        <v>5113</v>
      </c>
      <c r="B568" s="633"/>
      <c r="C568" s="1120" t="s">
        <v>3258</v>
      </c>
      <c r="D568" s="632"/>
      <c r="E568" s="633"/>
      <c r="F568" s="632"/>
      <c r="G568" s="1121">
        <f>+SUM(G569:G573)</f>
        <v>86678100</v>
      </c>
      <c r="H568" s="632"/>
    </row>
    <row r="569" spans="1:8" s="1110" customFormat="1" ht="25.5">
      <c r="A569" s="1104"/>
      <c r="B569" s="1107">
        <v>9323000</v>
      </c>
      <c r="C569" s="1106" t="s">
        <v>3042</v>
      </c>
      <c r="D569" s="1105" t="s">
        <v>47</v>
      </c>
      <c r="E569" s="1107" t="s">
        <v>55</v>
      </c>
      <c r="F569" s="1105">
        <v>6360430</v>
      </c>
      <c r="G569" s="1122">
        <v>6360430</v>
      </c>
      <c r="H569" s="1123">
        <v>1</v>
      </c>
    </row>
    <row r="570" spans="1:8" s="1110" customFormat="1">
      <c r="A570" s="1104"/>
      <c r="B570" s="1107">
        <v>9323000</v>
      </c>
      <c r="C570" s="1106" t="s">
        <v>3043</v>
      </c>
      <c r="D570" s="1105" t="s">
        <v>47</v>
      </c>
      <c r="E570" s="1107" t="s">
        <v>55</v>
      </c>
      <c r="F570" s="1105">
        <v>5139320</v>
      </c>
      <c r="G570" s="1122">
        <v>5139320</v>
      </c>
      <c r="H570" s="1123">
        <v>1</v>
      </c>
    </row>
    <row r="571" spans="1:8" s="1110" customFormat="1" ht="25.5">
      <c r="A571" s="1104"/>
      <c r="B571" s="1107">
        <v>9323000</v>
      </c>
      <c r="C571" s="1106" t="s">
        <v>3044</v>
      </c>
      <c r="D571" s="1105" t="s">
        <v>47</v>
      </c>
      <c r="E571" s="1107" t="s">
        <v>55</v>
      </c>
      <c r="F571" s="1105">
        <v>6634200</v>
      </c>
      <c r="G571" s="1122">
        <v>6634200</v>
      </c>
      <c r="H571" s="1123">
        <v>1</v>
      </c>
    </row>
    <row r="572" spans="1:8" s="1110" customFormat="1" ht="25.5">
      <c r="A572" s="1104"/>
      <c r="B572" s="1107">
        <v>9323000</v>
      </c>
      <c r="C572" s="1106" t="s">
        <v>3045</v>
      </c>
      <c r="D572" s="1105" t="s">
        <v>47</v>
      </c>
      <c r="E572" s="1107" t="s">
        <v>55</v>
      </c>
      <c r="F572" s="1105">
        <v>10704400</v>
      </c>
      <c r="G572" s="1122">
        <v>10704400</v>
      </c>
      <c r="H572" s="1123">
        <v>1</v>
      </c>
    </row>
    <row r="573" spans="1:8" s="1110" customFormat="1">
      <c r="A573" s="1104"/>
      <c r="B573" s="1107">
        <v>9323000</v>
      </c>
      <c r="C573" s="1126" t="s">
        <v>3046</v>
      </c>
      <c r="D573" s="1105" t="s">
        <v>47</v>
      </c>
      <c r="E573" s="1107" t="s">
        <v>55</v>
      </c>
      <c r="F573" s="1105">
        <v>57839750</v>
      </c>
      <c r="G573" s="1122">
        <v>57839750</v>
      </c>
      <c r="H573" s="1123">
        <v>1</v>
      </c>
    </row>
    <row r="574" spans="1:8" s="1110" customFormat="1" ht="38.25">
      <c r="A574" s="1104">
        <v>5113</v>
      </c>
      <c r="B574" s="1107">
        <v>9323000</v>
      </c>
      <c r="C574" s="1127" t="s">
        <v>3259</v>
      </c>
      <c r="D574" s="1105" t="s">
        <v>47</v>
      </c>
      <c r="E574" s="1107" t="s">
        <v>55</v>
      </c>
      <c r="F574" s="1105">
        <v>36701600</v>
      </c>
      <c r="G574" s="1122">
        <f>+F574*H574</f>
        <v>36701600</v>
      </c>
      <c r="H574" s="1123">
        <v>1</v>
      </c>
    </row>
    <row r="575" spans="1:8" s="684" customFormat="1">
      <c r="A575" s="615"/>
      <c r="B575" s="616"/>
      <c r="C575" s="631" t="s">
        <v>1675</v>
      </c>
      <c r="D575" s="633"/>
      <c r="E575" s="616"/>
      <c r="F575" s="616"/>
      <c r="G575" s="710">
        <f>+SUM(G576:G581)</f>
        <v>17470000</v>
      </c>
      <c r="H575" s="616"/>
    </row>
    <row r="576" spans="1:8" s="684" customFormat="1" ht="45">
      <c r="A576" s="615">
        <v>5113</v>
      </c>
      <c r="B576" s="616">
        <v>45000000</v>
      </c>
      <c r="C576" s="634" t="s">
        <v>3047</v>
      </c>
      <c r="D576" s="617" t="s">
        <v>47</v>
      </c>
      <c r="E576" s="616" t="s">
        <v>55</v>
      </c>
      <c r="F576" s="617">
        <v>2200000</v>
      </c>
      <c r="G576" s="635">
        <v>2200000</v>
      </c>
      <c r="H576" s="616">
        <v>1</v>
      </c>
    </row>
    <row r="577" spans="1:8" s="684" customFormat="1" ht="45">
      <c r="A577" s="615">
        <v>5113</v>
      </c>
      <c r="B577" s="616">
        <v>45000000</v>
      </c>
      <c r="C577" s="634" t="s">
        <v>3048</v>
      </c>
      <c r="D577" s="617" t="s">
        <v>89</v>
      </c>
      <c r="E577" s="616" t="s">
        <v>55</v>
      </c>
      <c r="F577" s="617">
        <v>660000</v>
      </c>
      <c r="G577" s="635">
        <v>660000</v>
      </c>
      <c r="H577" s="616">
        <v>1</v>
      </c>
    </row>
    <row r="578" spans="1:8" s="684" customFormat="1" ht="45">
      <c r="A578" s="615">
        <v>5113</v>
      </c>
      <c r="B578" s="616">
        <v>45000000</v>
      </c>
      <c r="C578" s="634" t="s">
        <v>3049</v>
      </c>
      <c r="D578" s="617" t="s">
        <v>47</v>
      </c>
      <c r="E578" s="616" t="s">
        <v>55</v>
      </c>
      <c r="F578" s="617">
        <v>9500000</v>
      </c>
      <c r="G578" s="635">
        <v>9500000</v>
      </c>
      <c r="H578" s="616">
        <v>1</v>
      </c>
    </row>
    <row r="579" spans="1:8" s="684" customFormat="1" ht="45">
      <c r="A579" s="615">
        <v>5113</v>
      </c>
      <c r="B579" s="616">
        <v>45000000</v>
      </c>
      <c r="C579" s="634" t="s">
        <v>3050</v>
      </c>
      <c r="D579" s="617" t="s">
        <v>89</v>
      </c>
      <c r="E579" s="616" t="s">
        <v>55</v>
      </c>
      <c r="F579" s="617">
        <v>2800000</v>
      </c>
      <c r="G579" s="635">
        <v>2800000</v>
      </c>
      <c r="H579" s="616">
        <v>1</v>
      </c>
    </row>
    <row r="580" spans="1:8" s="684" customFormat="1" ht="30">
      <c r="A580" s="615">
        <v>5113</v>
      </c>
      <c r="B580" s="616">
        <v>9323000</v>
      </c>
      <c r="C580" s="634" t="s">
        <v>3051</v>
      </c>
      <c r="D580" s="617" t="s">
        <v>47</v>
      </c>
      <c r="E580" s="616" t="s">
        <v>55</v>
      </c>
      <c r="F580" s="617">
        <v>1780000</v>
      </c>
      <c r="G580" s="635">
        <v>1780000</v>
      </c>
      <c r="H580" s="616">
        <v>1</v>
      </c>
    </row>
    <row r="581" spans="1:8" s="684" customFormat="1" ht="30">
      <c r="A581" s="615">
        <v>5113</v>
      </c>
      <c r="B581" s="616">
        <v>9323000</v>
      </c>
      <c r="C581" s="634" t="s">
        <v>3052</v>
      </c>
      <c r="D581" s="617" t="s">
        <v>89</v>
      </c>
      <c r="E581" s="616" t="s">
        <v>55</v>
      </c>
      <c r="F581" s="617">
        <v>530000</v>
      </c>
      <c r="G581" s="635">
        <v>530000</v>
      </c>
      <c r="H581" s="616">
        <v>1</v>
      </c>
    </row>
    <row r="582" spans="1:8" s="684" customFormat="1" ht="75">
      <c r="A582" s="679"/>
      <c r="B582" s="680"/>
      <c r="C582" s="636" t="s">
        <v>3053</v>
      </c>
      <c r="D582" s="637"/>
      <c r="E582" s="638"/>
      <c r="F582" s="637"/>
      <c r="G582" s="708">
        <f>G583+G609</f>
        <v>550000000</v>
      </c>
      <c r="H582" s="680"/>
    </row>
    <row r="583" spans="1:8" s="684" customFormat="1" ht="29.25" customHeight="1">
      <c r="A583" s="692"/>
      <c r="B583" s="616"/>
      <c r="C583" s="622" t="s">
        <v>1660</v>
      </c>
      <c r="D583" s="621"/>
      <c r="E583" s="621"/>
      <c r="F583" s="620"/>
      <c r="G583" s="710">
        <f>G584</f>
        <v>535700000</v>
      </c>
      <c r="H583" s="709"/>
    </row>
    <row r="584" spans="1:8" s="684" customFormat="1" ht="86.25" customHeight="1">
      <c r="A584" s="1119">
        <v>5113</v>
      </c>
      <c r="B584" s="633"/>
      <c r="C584" s="1120" t="s">
        <v>3260</v>
      </c>
      <c r="D584" s="632"/>
      <c r="E584" s="633"/>
      <c r="F584" s="632"/>
      <c r="G584" s="1121">
        <f>+SUM(G585:G608)</f>
        <v>535700000</v>
      </c>
      <c r="H584" s="632"/>
    </row>
    <row r="585" spans="1:8" s="1110" customFormat="1" ht="23.25" customHeight="1">
      <c r="A585" s="1124"/>
      <c r="B585" s="1107">
        <v>45214100</v>
      </c>
      <c r="C585" s="1106" t="s">
        <v>3054</v>
      </c>
      <c r="D585" s="1105" t="s">
        <v>47</v>
      </c>
      <c r="E585" s="616" t="s">
        <v>55</v>
      </c>
      <c r="F585" s="1105">
        <v>25767000</v>
      </c>
      <c r="G585" s="1109">
        <f>+F585*H585</f>
        <v>25767000</v>
      </c>
      <c r="H585" s="1107">
        <v>1</v>
      </c>
    </row>
    <row r="586" spans="1:8" s="1110" customFormat="1" ht="15" customHeight="1">
      <c r="A586" s="1124"/>
      <c r="B586" s="1107">
        <v>45214100</v>
      </c>
      <c r="C586" s="1106" t="s">
        <v>3055</v>
      </c>
      <c r="D586" s="1105" t="s">
        <v>47</v>
      </c>
      <c r="E586" s="616" t="s">
        <v>55</v>
      </c>
      <c r="F586" s="1105">
        <v>15989000</v>
      </c>
      <c r="G586" s="1109">
        <f t="shared" ref="G586:G608" si="21">+F586*H586</f>
        <v>15989000</v>
      </c>
      <c r="H586" s="1107">
        <v>1</v>
      </c>
    </row>
    <row r="587" spans="1:8" s="1110" customFormat="1" ht="15.75" customHeight="1">
      <c r="A587" s="1124"/>
      <c r="B587" s="1107">
        <v>45214100</v>
      </c>
      <c r="C587" s="1106" t="s">
        <v>3056</v>
      </c>
      <c r="D587" s="1105" t="s">
        <v>47</v>
      </c>
      <c r="E587" s="616" t="s">
        <v>55</v>
      </c>
      <c r="F587" s="1105">
        <v>13000000</v>
      </c>
      <c r="G587" s="1109">
        <f t="shared" si="21"/>
        <v>13000000</v>
      </c>
      <c r="H587" s="1107">
        <v>1</v>
      </c>
    </row>
    <row r="588" spans="1:8" s="1110" customFormat="1">
      <c r="A588" s="1124"/>
      <c r="B588" s="1107">
        <v>45214100</v>
      </c>
      <c r="C588" s="1106" t="s">
        <v>3057</v>
      </c>
      <c r="D588" s="1105" t="s">
        <v>47</v>
      </c>
      <c r="E588" s="616" t="s">
        <v>55</v>
      </c>
      <c r="F588" s="1105">
        <v>51787000</v>
      </c>
      <c r="G588" s="1109">
        <f t="shared" si="21"/>
        <v>51787000</v>
      </c>
      <c r="H588" s="1107">
        <v>1</v>
      </c>
    </row>
    <row r="589" spans="1:8" s="1110" customFormat="1" ht="15.75" customHeight="1">
      <c r="A589" s="1124"/>
      <c r="B589" s="1107">
        <v>45214100</v>
      </c>
      <c r="C589" s="1106" t="s">
        <v>3058</v>
      </c>
      <c r="D589" s="1105" t="s">
        <v>47</v>
      </c>
      <c r="E589" s="616" t="s">
        <v>55</v>
      </c>
      <c r="F589" s="1105">
        <v>15804000</v>
      </c>
      <c r="G589" s="1109">
        <f t="shared" si="21"/>
        <v>15804000</v>
      </c>
      <c r="H589" s="1107">
        <v>1</v>
      </c>
    </row>
    <row r="590" spans="1:8" s="1110" customFormat="1" ht="15.75" customHeight="1">
      <c r="A590" s="1124"/>
      <c r="B590" s="1107">
        <v>45214100</v>
      </c>
      <c r="C590" s="1106" t="s">
        <v>3059</v>
      </c>
      <c r="D590" s="1105" t="s">
        <v>47</v>
      </c>
      <c r="E590" s="616" t="s">
        <v>55</v>
      </c>
      <c r="F590" s="1105">
        <v>14679000</v>
      </c>
      <c r="G590" s="1109">
        <f t="shared" si="21"/>
        <v>14679000</v>
      </c>
      <c r="H590" s="1107">
        <v>1</v>
      </c>
    </row>
    <row r="591" spans="1:8" s="1110" customFormat="1" ht="15.75" customHeight="1">
      <c r="A591" s="1124"/>
      <c r="B591" s="1107">
        <v>45214100</v>
      </c>
      <c r="C591" s="1106" t="s">
        <v>3060</v>
      </c>
      <c r="D591" s="1105" t="s">
        <v>47</v>
      </c>
      <c r="E591" s="616" t="s">
        <v>55</v>
      </c>
      <c r="F591" s="1105">
        <v>18980000</v>
      </c>
      <c r="G591" s="1109">
        <f t="shared" si="21"/>
        <v>18980000</v>
      </c>
      <c r="H591" s="1107">
        <v>1</v>
      </c>
    </row>
    <row r="592" spans="1:8" s="1110" customFormat="1" ht="15.75" customHeight="1">
      <c r="A592" s="1124"/>
      <c r="B592" s="1107">
        <v>45214100</v>
      </c>
      <c r="C592" s="1106" t="s">
        <v>3061</v>
      </c>
      <c r="D592" s="1105" t="s">
        <v>47</v>
      </c>
      <c r="E592" s="616" t="s">
        <v>55</v>
      </c>
      <c r="F592" s="1105">
        <v>11587000</v>
      </c>
      <c r="G592" s="1109">
        <f t="shared" si="21"/>
        <v>11587000</v>
      </c>
      <c r="H592" s="1107">
        <v>1</v>
      </c>
    </row>
    <row r="593" spans="1:13" s="1110" customFormat="1" ht="15.75" customHeight="1">
      <c r="A593" s="1124"/>
      <c r="B593" s="1107">
        <v>45214100</v>
      </c>
      <c r="C593" s="1106" t="s">
        <v>3062</v>
      </c>
      <c r="D593" s="1105" t="s">
        <v>47</v>
      </c>
      <c r="E593" s="616" t="s">
        <v>55</v>
      </c>
      <c r="F593" s="1105">
        <v>37054000</v>
      </c>
      <c r="G593" s="1109">
        <f t="shared" si="21"/>
        <v>37054000</v>
      </c>
      <c r="H593" s="1107">
        <v>1</v>
      </c>
    </row>
    <row r="594" spans="1:13" s="1110" customFormat="1">
      <c r="A594" s="1124"/>
      <c r="B594" s="1107">
        <v>45214100</v>
      </c>
      <c r="C594" s="1106" t="s">
        <v>3063</v>
      </c>
      <c r="D594" s="1105" t="s">
        <v>47</v>
      </c>
      <c r="E594" s="616" t="s">
        <v>55</v>
      </c>
      <c r="F594" s="1105">
        <v>50827000</v>
      </c>
      <c r="G594" s="1109">
        <f t="shared" si="21"/>
        <v>50827000</v>
      </c>
      <c r="H594" s="1107">
        <v>1</v>
      </c>
    </row>
    <row r="595" spans="1:13" s="1110" customFormat="1" ht="15.75" customHeight="1">
      <c r="A595" s="1124"/>
      <c r="B595" s="1107">
        <v>45214100</v>
      </c>
      <c r="C595" s="1106" t="s">
        <v>3064</v>
      </c>
      <c r="D595" s="1105" t="s">
        <v>47</v>
      </c>
      <c r="E595" s="616" t="s">
        <v>55</v>
      </c>
      <c r="F595" s="1105">
        <v>10800000</v>
      </c>
      <c r="G595" s="1109">
        <f t="shared" si="21"/>
        <v>10800000</v>
      </c>
      <c r="H595" s="1107">
        <v>1</v>
      </c>
    </row>
    <row r="596" spans="1:13" s="1110" customFormat="1" ht="15.75" customHeight="1">
      <c r="A596" s="1124"/>
      <c r="B596" s="1107">
        <v>45214100</v>
      </c>
      <c r="C596" s="1106" t="s">
        <v>3065</v>
      </c>
      <c r="D596" s="1105" t="s">
        <v>47</v>
      </c>
      <c r="E596" s="616" t="s">
        <v>55</v>
      </c>
      <c r="F596" s="1105">
        <v>12508000</v>
      </c>
      <c r="G596" s="1109">
        <f t="shared" si="21"/>
        <v>12508000</v>
      </c>
      <c r="H596" s="1107">
        <v>1</v>
      </c>
      <c r="M596" s="1115"/>
    </row>
    <row r="597" spans="1:13" s="1110" customFormat="1" ht="15.75" customHeight="1">
      <c r="A597" s="1124"/>
      <c r="B597" s="1107">
        <v>45214100</v>
      </c>
      <c r="C597" s="1106" t="s">
        <v>3066</v>
      </c>
      <c r="D597" s="1105" t="s">
        <v>47</v>
      </c>
      <c r="E597" s="616" t="s">
        <v>55</v>
      </c>
      <c r="F597" s="1105">
        <v>28436000</v>
      </c>
      <c r="G597" s="1109">
        <f t="shared" si="21"/>
        <v>28436000</v>
      </c>
      <c r="H597" s="1107">
        <v>1</v>
      </c>
      <c r="J597" s="1111"/>
      <c r="M597" s="1115"/>
    </row>
    <row r="598" spans="1:13" s="1110" customFormat="1" ht="15.75" customHeight="1">
      <c r="A598" s="1124"/>
      <c r="B598" s="1107">
        <v>45214100</v>
      </c>
      <c r="C598" s="1106" t="s">
        <v>3067</v>
      </c>
      <c r="D598" s="1105" t="s">
        <v>47</v>
      </c>
      <c r="E598" s="616" t="s">
        <v>55</v>
      </c>
      <c r="F598" s="1105">
        <v>50232000</v>
      </c>
      <c r="G598" s="1109">
        <f t="shared" si="21"/>
        <v>50232000</v>
      </c>
      <c r="H598" s="1107">
        <v>1</v>
      </c>
      <c r="J598" s="1125"/>
      <c r="M598" s="1115"/>
    </row>
    <row r="599" spans="1:13" s="1110" customFormat="1" ht="15.75" customHeight="1">
      <c r="A599" s="1124"/>
      <c r="B599" s="1107">
        <v>45214100</v>
      </c>
      <c r="C599" s="1106" t="s">
        <v>3068</v>
      </c>
      <c r="D599" s="1105" t="s">
        <v>47</v>
      </c>
      <c r="E599" s="616" t="s">
        <v>55</v>
      </c>
      <c r="F599" s="1105">
        <v>52500000</v>
      </c>
      <c r="G599" s="1109">
        <f t="shared" si="21"/>
        <v>52500000</v>
      </c>
      <c r="H599" s="1107">
        <v>1</v>
      </c>
      <c r="J599" s="1125"/>
      <c r="M599" s="1115"/>
    </row>
    <row r="600" spans="1:13" s="1110" customFormat="1" ht="15.75" customHeight="1">
      <c r="A600" s="1124"/>
      <c r="B600" s="1107">
        <v>45214100</v>
      </c>
      <c r="C600" s="1106" t="s">
        <v>3069</v>
      </c>
      <c r="D600" s="1105" t="s">
        <v>47</v>
      </c>
      <c r="E600" s="616" t="s">
        <v>55</v>
      </c>
      <c r="F600" s="1105">
        <v>1160000</v>
      </c>
      <c r="G600" s="1109">
        <f t="shared" si="21"/>
        <v>1160000</v>
      </c>
      <c r="H600" s="1107">
        <v>1</v>
      </c>
      <c r="M600" s="1115"/>
    </row>
    <row r="601" spans="1:13" s="1110" customFormat="1">
      <c r="A601" s="1124"/>
      <c r="B601" s="1107">
        <v>45214100</v>
      </c>
      <c r="C601" s="1106" t="s">
        <v>3070</v>
      </c>
      <c r="D601" s="1105" t="s">
        <v>47</v>
      </c>
      <c r="E601" s="616" t="s">
        <v>55</v>
      </c>
      <c r="F601" s="1105">
        <v>15739000</v>
      </c>
      <c r="G601" s="1109">
        <f t="shared" si="21"/>
        <v>15739000</v>
      </c>
      <c r="H601" s="1107">
        <v>1</v>
      </c>
      <c r="M601" s="1115"/>
    </row>
    <row r="602" spans="1:13" s="1110" customFormat="1">
      <c r="A602" s="1124"/>
      <c r="B602" s="1107">
        <v>45214100</v>
      </c>
      <c r="C602" s="1106" t="s">
        <v>3071</v>
      </c>
      <c r="D602" s="1105" t="s">
        <v>47</v>
      </c>
      <c r="E602" s="616" t="s">
        <v>55</v>
      </c>
      <c r="F602" s="1105">
        <v>13315000</v>
      </c>
      <c r="G602" s="1109">
        <f t="shared" si="21"/>
        <v>13315000</v>
      </c>
      <c r="H602" s="1107">
        <v>1</v>
      </c>
      <c r="M602" s="1115"/>
    </row>
    <row r="603" spans="1:13" s="1110" customFormat="1">
      <c r="A603" s="1124"/>
      <c r="B603" s="1107">
        <v>45214100</v>
      </c>
      <c r="C603" s="1106" t="s">
        <v>3072</v>
      </c>
      <c r="D603" s="1105" t="s">
        <v>47</v>
      </c>
      <c r="E603" s="616" t="s">
        <v>55</v>
      </c>
      <c r="F603" s="1105">
        <v>20672000</v>
      </c>
      <c r="G603" s="1109">
        <f t="shared" si="21"/>
        <v>20672000</v>
      </c>
      <c r="H603" s="1107">
        <v>1</v>
      </c>
      <c r="M603" s="1115"/>
    </row>
    <row r="604" spans="1:13" s="1110" customFormat="1">
      <c r="A604" s="1124"/>
      <c r="B604" s="1107">
        <v>45214100</v>
      </c>
      <c r="C604" s="1106" t="s">
        <v>3073</v>
      </c>
      <c r="D604" s="1105" t="s">
        <v>47</v>
      </c>
      <c r="E604" s="616" t="s">
        <v>55</v>
      </c>
      <c r="F604" s="1105">
        <v>6658000</v>
      </c>
      <c r="G604" s="1109">
        <f t="shared" si="21"/>
        <v>6658000</v>
      </c>
      <c r="H604" s="1107">
        <v>1</v>
      </c>
      <c r="M604" s="1115"/>
    </row>
    <row r="605" spans="1:13" s="1110" customFormat="1">
      <c r="A605" s="1124"/>
      <c r="B605" s="1107">
        <v>45214100</v>
      </c>
      <c r="C605" s="1106" t="s">
        <v>3074</v>
      </c>
      <c r="D605" s="1105" t="s">
        <v>47</v>
      </c>
      <c r="E605" s="616" t="s">
        <v>55</v>
      </c>
      <c r="F605" s="1105">
        <v>7300000</v>
      </c>
      <c r="G605" s="1109">
        <f t="shared" si="21"/>
        <v>7300000</v>
      </c>
      <c r="H605" s="1107">
        <v>1</v>
      </c>
      <c r="M605" s="1115"/>
    </row>
    <row r="606" spans="1:13" s="1110" customFormat="1">
      <c r="A606" s="1124"/>
      <c r="B606" s="1107">
        <v>45214100</v>
      </c>
      <c r="C606" s="1106" t="s">
        <v>3075</v>
      </c>
      <c r="D606" s="1105" t="s">
        <v>47</v>
      </c>
      <c r="E606" s="616" t="s">
        <v>55</v>
      </c>
      <c r="F606" s="1105">
        <v>5547000</v>
      </c>
      <c r="G606" s="1109">
        <f t="shared" si="21"/>
        <v>5547000</v>
      </c>
      <c r="H606" s="1107">
        <v>1</v>
      </c>
      <c r="M606" s="1115"/>
    </row>
    <row r="607" spans="1:13" s="1110" customFormat="1">
      <c r="A607" s="1124"/>
      <c r="B607" s="1107">
        <v>45214100</v>
      </c>
      <c r="C607" s="1106" t="s">
        <v>3076</v>
      </c>
      <c r="D607" s="1105" t="s">
        <v>47</v>
      </c>
      <c r="E607" s="616" t="s">
        <v>55</v>
      </c>
      <c r="F607" s="1105">
        <v>28837000</v>
      </c>
      <c r="G607" s="1109">
        <f t="shared" si="21"/>
        <v>28837000</v>
      </c>
      <c r="H607" s="1107">
        <v>1</v>
      </c>
      <c r="M607" s="1115"/>
    </row>
    <row r="608" spans="1:13" s="1110" customFormat="1" ht="25.5">
      <c r="A608" s="1124"/>
      <c r="B608" s="1107">
        <v>45214100</v>
      </c>
      <c r="C608" s="1116" t="s">
        <v>69</v>
      </c>
      <c r="D608" s="1105" t="s">
        <v>47</v>
      </c>
      <c r="E608" s="616" t="s">
        <v>55</v>
      </c>
      <c r="F608" s="1105">
        <v>26522000</v>
      </c>
      <c r="G608" s="1109">
        <f t="shared" si="21"/>
        <v>26522000</v>
      </c>
      <c r="H608" s="1107">
        <v>1</v>
      </c>
      <c r="M608" s="1115"/>
    </row>
    <row r="609" spans="1:13" s="684" customFormat="1">
      <c r="A609" s="695"/>
      <c r="B609" s="686"/>
      <c r="C609" s="631" t="s">
        <v>1675</v>
      </c>
      <c r="D609" s="633"/>
      <c r="E609" s="616"/>
      <c r="F609" s="616"/>
      <c r="G609" s="710">
        <f>G610+G611</f>
        <v>14300000</v>
      </c>
      <c r="H609" s="616"/>
      <c r="M609" s="732"/>
    </row>
    <row r="610" spans="1:13" s="684" customFormat="1" ht="60">
      <c r="A610" s="615">
        <v>5113</v>
      </c>
      <c r="B610" s="616">
        <v>45000000</v>
      </c>
      <c r="C610" s="634" t="s">
        <v>3077</v>
      </c>
      <c r="D610" s="617" t="s">
        <v>47</v>
      </c>
      <c r="E610" s="616" t="s">
        <v>55</v>
      </c>
      <c r="F610" s="24">
        <v>11000000</v>
      </c>
      <c r="G610" s="709">
        <v>11000000</v>
      </c>
      <c r="H610" s="616">
        <v>1</v>
      </c>
      <c r="J610" s="629"/>
      <c r="M610" s="732"/>
    </row>
    <row r="611" spans="1:13" s="684" customFormat="1" ht="60">
      <c r="A611" s="615">
        <v>5113</v>
      </c>
      <c r="B611" s="616">
        <v>45000000</v>
      </c>
      <c r="C611" s="634" t="s">
        <v>3078</v>
      </c>
      <c r="D611" s="616" t="s">
        <v>89</v>
      </c>
      <c r="E611" s="616" t="s">
        <v>55</v>
      </c>
      <c r="F611" s="24">
        <v>3300000</v>
      </c>
      <c r="G611" s="709">
        <v>3300000</v>
      </c>
      <c r="H611" s="616">
        <v>1</v>
      </c>
      <c r="J611" s="629"/>
      <c r="M611" s="732"/>
    </row>
    <row r="612" spans="1:13" s="684" customFormat="1" ht="45">
      <c r="A612" s="679"/>
      <c r="B612" s="680"/>
      <c r="C612" s="636" t="s">
        <v>3368</v>
      </c>
      <c r="D612" s="637"/>
      <c r="E612" s="638"/>
      <c r="F612" s="637"/>
      <c r="G612" s="708">
        <f>G613+G638</f>
        <v>9200000</v>
      </c>
      <c r="H612" s="680"/>
    </row>
    <row r="613" spans="1:13" s="684" customFormat="1" ht="15.75" customHeight="1">
      <c r="A613" s="692"/>
      <c r="B613" s="616"/>
      <c r="C613" s="622" t="s">
        <v>1675</v>
      </c>
      <c r="D613" s="621"/>
      <c r="E613" s="621"/>
      <c r="F613" s="620"/>
      <c r="G613" s="710">
        <f>G614</f>
        <v>9200000</v>
      </c>
      <c r="H613" s="709"/>
    </row>
    <row r="614" spans="1:13" s="684" customFormat="1" ht="18" customHeight="1">
      <c r="A614" s="1119">
        <v>4239</v>
      </c>
      <c r="B614" s="866">
        <v>6012000</v>
      </c>
      <c r="C614" s="1120" t="s">
        <v>3369</v>
      </c>
      <c r="D614" s="633" t="s">
        <v>90</v>
      </c>
      <c r="E614" s="633" t="s">
        <v>55</v>
      </c>
      <c r="F614" s="633">
        <v>9200000</v>
      </c>
      <c r="G614" s="1121">
        <f>+F614*H614</f>
        <v>9200000</v>
      </c>
      <c r="H614" s="633">
        <v>1</v>
      </c>
    </row>
    <row r="615" spans="1:13" s="684" customFormat="1" ht="45">
      <c r="A615" s="679"/>
      <c r="B615" s="680"/>
      <c r="C615" s="636" t="s">
        <v>3261</v>
      </c>
      <c r="D615" s="637"/>
      <c r="E615" s="638"/>
      <c r="F615" s="637"/>
      <c r="G615" s="708">
        <f>G616+G641</f>
        <v>53820200</v>
      </c>
      <c r="H615" s="680"/>
    </row>
    <row r="616" spans="1:13" s="684" customFormat="1" ht="15.75" customHeight="1">
      <c r="A616" s="692"/>
      <c r="B616" s="616"/>
      <c r="C616" s="622" t="s">
        <v>1675</v>
      </c>
      <c r="D616" s="621"/>
      <c r="E616" s="621"/>
      <c r="F616" s="620"/>
      <c r="G616" s="710">
        <f>G617</f>
        <v>53820200</v>
      </c>
      <c r="H616" s="709"/>
    </row>
    <row r="617" spans="1:13" s="684" customFormat="1" ht="30">
      <c r="A617" s="1119">
        <v>4215</v>
      </c>
      <c r="B617" s="633">
        <v>66512200</v>
      </c>
      <c r="C617" s="1480" t="s">
        <v>2734</v>
      </c>
      <c r="D617" s="633" t="s">
        <v>47</v>
      </c>
      <c r="E617" s="633" t="s">
        <v>55</v>
      </c>
      <c r="F617" s="633">
        <f>135564000-3009200-9200000-69534600</f>
        <v>53820200</v>
      </c>
      <c r="G617" s="1121">
        <f>+F617*H617</f>
        <v>53820200</v>
      </c>
      <c r="H617" s="633">
        <v>1</v>
      </c>
    </row>
    <row r="618" spans="1:13" s="684" customFormat="1">
      <c r="A618" s="730"/>
      <c r="B618" s="680"/>
      <c r="C618" s="1128" t="s">
        <v>2232</v>
      </c>
      <c r="D618" s="637"/>
      <c r="E618" s="638"/>
      <c r="F618" s="637"/>
      <c r="G618" s="708">
        <f>+G17+G303+G306+G313+G316+G319+G322+G326+G351+G358+G363+G366+G370+G374+G379+G384+G387+G390+G393+G396+G403+G406+G409+G412+G417+G420+G426+G434+G440+G443+G446+G449+G451+G454+G477+G481+G484+G489+G492+G495+G501+G504+G507+G510+G513+G533+G538+G541+G544+G549+G552+G582+G615+G612</f>
        <v>19416496701</v>
      </c>
      <c r="H618" s="680"/>
    </row>
    <row r="619" spans="1:13" s="44" customFormat="1">
      <c r="A619" s="697"/>
      <c r="B619" s="328"/>
      <c r="C619" s="313"/>
      <c r="D619" s="326"/>
      <c r="E619" s="327"/>
      <c r="F619" s="328"/>
      <c r="G619" s="707"/>
      <c r="H619" s="329"/>
    </row>
    <row r="622" spans="1:13" ht="15.75" customHeight="1"/>
    <row r="623" spans="1:13" ht="15.75" customHeight="1"/>
    <row r="634" ht="15.75" customHeight="1"/>
    <row r="635" ht="15.75" customHeight="1"/>
    <row r="636" ht="15.75" customHeight="1"/>
    <row r="641" ht="24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23.25" customHeight="1"/>
    <row r="725" ht="28.5" customHeight="1"/>
    <row r="726" ht="15.75" customHeight="1"/>
    <row r="736" ht="15.75" customHeight="1"/>
    <row r="737" ht="32.25" customHeight="1"/>
    <row r="738" ht="32.25" customHeight="1"/>
    <row r="739" ht="32.25" customHeight="1"/>
    <row r="740" ht="32.25" customHeight="1"/>
    <row r="741" ht="20.25" customHeight="1"/>
    <row r="742" ht="15.75" customHeight="1"/>
    <row r="743" ht="15.75" customHeight="1"/>
    <row r="781" ht="64.5" customHeight="1"/>
    <row r="783" ht="42" customHeight="1"/>
    <row r="785" ht="36" customHeight="1"/>
    <row r="786" ht="49.5" customHeight="1"/>
    <row r="787" ht="46.5" customHeight="1"/>
    <row r="788" ht="57" customHeight="1"/>
    <row r="789" ht="15.75" customHeight="1"/>
    <row r="790" ht="15.75" customHeight="1"/>
    <row r="791" ht="15.75" customHeight="1"/>
    <row r="792" ht="15.75" customHeight="1"/>
    <row r="793" ht="25.5" customHeight="1"/>
    <row r="794" ht="36" customHeight="1"/>
    <row r="795" ht="25.5" customHeight="1"/>
    <row r="796" ht="18.75" customHeight="1"/>
    <row r="797" ht="18.75" customHeight="1"/>
    <row r="798" ht="23.25" customHeight="1"/>
    <row r="799" ht="29.25" customHeight="1"/>
    <row r="800" ht="29.25" customHeight="1"/>
    <row r="801" ht="36" customHeight="1"/>
    <row r="802" ht="33.75" customHeight="1"/>
    <row r="803" ht="30.75" customHeight="1"/>
    <row r="804" ht="33.75" customHeight="1"/>
    <row r="805" ht="30.75" customHeight="1"/>
    <row r="806" ht="54.75" customHeight="1"/>
    <row r="807" ht="35.25" customHeight="1"/>
    <row r="808" ht="25.5" customHeight="1"/>
    <row r="809" ht="26.25" customHeight="1"/>
    <row r="810" ht="36.75" customHeight="1"/>
    <row r="811" ht="36.75" customHeight="1"/>
    <row r="812" ht="33" customHeight="1"/>
    <row r="813" ht="24.75" customHeight="1"/>
    <row r="814" ht="24.75" customHeight="1"/>
    <row r="815" ht="54" customHeight="1"/>
    <row r="816" ht="39" customHeight="1"/>
    <row r="817" ht="57.75" customHeight="1"/>
    <row r="818" ht="52.5" customHeight="1"/>
    <row r="819" ht="52.5" customHeight="1"/>
    <row r="820" ht="49.5" customHeight="1"/>
    <row r="821" ht="49.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5" ht="15.75" customHeight="1"/>
    <row r="857" ht="15.75" customHeight="1"/>
    <row r="858" ht="15.75" customHeight="1"/>
    <row r="859" ht="15.75" customHeight="1"/>
    <row r="860" ht="15.75" customHeight="1"/>
    <row r="863" ht="15.75" customHeight="1"/>
    <row r="864" ht="15.75" customHeight="1"/>
    <row r="865" ht="15.75" customHeight="1"/>
    <row r="866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9" ht="15.75" customHeight="1"/>
    <row r="880" ht="33.75" customHeight="1"/>
    <row r="881" ht="41.25" customHeight="1"/>
    <row r="882" ht="44.25" customHeight="1"/>
    <row r="883" ht="36.75" customHeight="1"/>
    <row r="884" ht="36.7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54.75" customHeight="1"/>
    <row r="920" ht="54.75" customHeight="1"/>
    <row r="921" ht="54.75" customHeight="1"/>
    <row r="922" ht="36" customHeight="1"/>
    <row r="923" ht="49.5" customHeight="1"/>
    <row r="924" ht="70.5" customHeight="1"/>
    <row r="925" ht="33" customHeight="1"/>
    <row r="926" ht="24.75" customHeight="1"/>
    <row r="927" ht="28.5" customHeight="1"/>
    <row r="928" ht="31.5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28.5" customHeight="1"/>
    <row r="975" ht="51.75" customHeight="1"/>
    <row r="976" ht="170.25" customHeight="1"/>
    <row r="977" ht="18" customHeight="1"/>
    <row r="979" ht="33" customHeight="1"/>
    <row r="980" ht="88.5" customHeight="1"/>
    <row r="981" ht="41.25" customHeight="1"/>
    <row r="982" ht="41.25" customHeight="1"/>
    <row r="983" ht="41.25" customHeight="1"/>
    <row r="984" ht="41.25" customHeight="1"/>
    <row r="985" ht="52.5" customHeight="1"/>
    <row r="986" ht="41.25" customHeight="1"/>
    <row r="987" ht="39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70.5" customHeight="1"/>
    <row r="1014" ht="80.25" customHeight="1"/>
    <row r="1015" ht="72" customHeight="1"/>
    <row r="1016" ht="73.5" customHeight="1"/>
    <row r="1017" ht="87.75" customHeight="1"/>
    <row r="1018" ht="87.75" customHeight="1"/>
    <row r="1019" ht="82.5" customHeight="1"/>
    <row r="1020" ht="89.25" customHeight="1"/>
    <row r="1021" ht="72.75" customHeight="1"/>
    <row r="1022" ht="64.5" customHeight="1"/>
    <row r="1023" ht="107.25" customHeight="1"/>
    <row r="1024" ht="56.25" customHeight="1"/>
    <row r="1025" ht="66" customHeight="1"/>
    <row r="1026" ht="71.25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51.75" customHeight="1"/>
    <row r="1033" ht="75" customHeight="1"/>
    <row r="1034" ht="78.75" customHeight="1"/>
    <row r="1035" ht="78.75" customHeight="1"/>
    <row r="1036" ht="77.25" customHeight="1"/>
    <row r="1037" ht="66" customHeight="1"/>
    <row r="1038" ht="81" customHeight="1"/>
    <row r="1039" ht="82.5" customHeight="1"/>
    <row r="1040" ht="66" customHeight="1"/>
    <row r="1041" ht="66" customHeight="1"/>
    <row r="1042" ht="60.75" customHeight="1"/>
    <row r="1043" ht="86.25" customHeight="1"/>
    <row r="1044" ht="86.25" customHeight="1"/>
    <row r="1045" ht="86.25" customHeight="1"/>
    <row r="1046" ht="86.25" customHeight="1"/>
    <row r="1047" ht="71.25" customHeight="1"/>
    <row r="1048" ht="76.5" customHeight="1"/>
    <row r="1049" ht="61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77.25" customHeight="1"/>
    <row r="1056" ht="68.25" customHeight="1"/>
    <row r="1057" ht="77.25" customHeight="1"/>
    <row r="1058" ht="80.25" customHeight="1"/>
    <row r="1059" ht="84.75" customHeight="1"/>
    <row r="1060" ht="92.25" customHeight="1"/>
    <row r="1061" ht="68.25" customHeight="1"/>
    <row r="1062" ht="87" customHeight="1"/>
    <row r="1063" ht="87" customHeight="1"/>
    <row r="1064" ht="87" customHeight="1"/>
    <row r="1065" ht="87" customHeight="1"/>
    <row r="1066" ht="87" customHeight="1"/>
    <row r="1067" ht="87" customHeight="1"/>
    <row r="1068" ht="81" customHeight="1"/>
    <row r="1069" ht="81" customHeight="1"/>
    <row r="1070" ht="81" customHeight="1"/>
    <row r="1071" ht="81" customHeight="1"/>
    <row r="1072" ht="81" customHeight="1"/>
    <row r="1073" ht="81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48" customHeight="1"/>
    <row r="1096" ht="48" customHeight="1"/>
    <row r="1097" ht="48" customHeight="1"/>
    <row r="1098" ht="48" customHeight="1"/>
    <row r="1099" ht="48" customHeight="1"/>
    <row r="1100" ht="48" customHeight="1"/>
    <row r="1101" ht="75.75" customHeight="1"/>
    <row r="1102" ht="72" customHeight="1"/>
    <row r="1103" ht="69" customHeight="1"/>
    <row r="1104" ht="64.5" customHeight="1"/>
    <row r="1105" ht="72" customHeight="1"/>
    <row r="1106" ht="84" customHeight="1"/>
    <row r="1107" ht="76.5" customHeight="1"/>
    <row r="1108" ht="76.5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71.25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87" customHeight="1"/>
    <row r="1125" ht="22.5" customHeight="1"/>
    <row r="1127" ht="29.25" customHeight="1"/>
    <row r="1128" ht="138" customHeight="1"/>
    <row r="1129" ht="63" customHeight="1"/>
    <row r="1131" ht="55.5" hidden="1" customHeight="1"/>
    <row r="1132" ht="63" customHeight="1"/>
    <row r="1133" ht="70.5" customHeight="1"/>
    <row r="1134" ht="49.5" customHeight="1"/>
    <row r="1135" ht="138" customHeight="1"/>
    <row r="1136" ht="63" customHeight="1"/>
    <row r="1137" ht="15" customHeight="1"/>
    <row r="1138" ht="55.5" hidden="1" customHeight="1"/>
    <row r="1139" ht="49.5" customHeight="1"/>
    <row r="1140" ht="50.25" customHeight="1"/>
    <row r="1141" ht="27" customHeight="1"/>
    <row r="1143" ht="35.25" customHeight="1"/>
    <row r="1144" ht="67.5" customHeight="1"/>
    <row r="1145" ht="45" customHeight="1"/>
    <row r="1147" ht="26.25" customHeight="1"/>
    <row r="1148" ht="28.5" customHeight="1"/>
    <row r="1150" ht="24" customHeight="1"/>
    <row r="1151" ht="15" customHeight="1"/>
    <row r="1153" ht="36" customHeight="1"/>
    <row r="1154" ht="24.75" customHeight="1"/>
    <row r="1156" ht="44.25" customHeight="1"/>
    <row r="1157" ht="44.25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6.75" customHeight="1"/>
    <row r="1181" ht="30.75" hidden="1" customHeight="1"/>
    <row r="1182" ht="32.25" customHeight="1"/>
    <row r="1183" ht="32.25" customHeight="1"/>
    <row r="1184" ht="34.5" customHeight="1"/>
    <row r="1186" ht="39" customHeight="1"/>
    <row r="1187" ht="31.5" customHeight="1"/>
    <row r="1188" ht="15" hidden="1" customHeight="1"/>
    <row r="1189" ht="15" hidden="1" customHeight="1"/>
    <row r="1190" ht="15.75" hidden="1" customHeight="1"/>
    <row r="1191" ht="15" hidden="1" customHeight="1"/>
    <row r="1192" ht="15.75" hidden="1" customHeight="1"/>
    <row r="1193" ht="43.5" customHeight="1"/>
    <row r="1195" ht="35.25" customHeight="1"/>
    <row r="1196" ht="48" customHeight="1"/>
    <row r="1197" ht="48" customHeight="1"/>
    <row r="1198" ht="48" customHeight="1"/>
    <row r="1199" ht="48" customHeight="1"/>
    <row r="1200" ht="48" customHeight="1"/>
    <row r="1201" ht="35.25" customHeight="1"/>
    <row r="1203" ht="35.25" customHeight="1"/>
    <row r="1204" ht="41.25" customHeight="1"/>
    <row r="1205" ht="57.75" customHeight="1"/>
    <row r="1206" ht="35.25" customHeight="1"/>
    <row r="1208" ht="51" customHeight="1"/>
    <row r="1209" ht="15" hidden="1" customHeight="1"/>
    <row r="1210" ht="15" hidden="1" customHeight="1"/>
    <row r="1211" ht="15.75" hidden="1" customHeight="1"/>
    <row r="1212" ht="15.75" hidden="1" customHeight="1"/>
    <row r="1213" ht="32.25" customHeight="1"/>
    <row r="1215" ht="15.75" customHeight="1"/>
    <row r="1216" ht="15.75" customHeight="1"/>
    <row r="1217" ht="15.75" customHeight="1"/>
    <row r="1218" ht="19.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62.25" customHeight="1"/>
    <row r="1229" ht="96.75" customHeight="1"/>
    <row r="1230" ht="22.5" hidden="1" customHeight="1"/>
    <row r="1231" ht="15" hidden="1" customHeight="1"/>
    <row r="1232" ht="19.5" hidden="1" customHeight="1"/>
    <row r="1233" ht="16.5" customHeight="1"/>
    <row r="1235" ht="19.5" customHeight="1"/>
    <row r="1236" ht="32.25" hidden="1" customHeight="1"/>
    <row r="1237" ht="15" hidden="1" customHeight="1"/>
    <row r="1238" ht="15.75" hidden="1" customHeight="1"/>
    <row r="1239" ht="15" hidden="1" customHeight="1"/>
    <row r="1240" ht="15" hidden="1" customHeight="1"/>
    <row r="1241" ht="15.75" hidden="1" customHeight="1"/>
    <row r="1242" ht="15" customHeight="1"/>
    <row r="1244" ht="32.25" customHeight="1"/>
    <row r="1245" ht="15" hidden="1" customHeight="1"/>
    <row r="1246" ht="15" hidden="1" customHeight="1"/>
    <row r="1247" ht="15.75" hidden="1" customHeight="1"/>
    <row r="1248" ht="37.5" customHeight="1"/>
    <row r="1250" ht="48.75" customHeight="1"/>
    <row r="1251" ht="29.25" customHeight="1"/>
    <row r="1253" ht="36.75" customHeight="1"/>
    <row r="1254" ht="99.75" hidden="1" customHeight="1"/>
    <row r="1255" ht="15" hidden="1" customHeight="1"/>
    <row r="1256" ht="15" hidden="1" customHeight="1"/>
    <row r="1257" ht="15.75" hidden="1" customHeight="1"/>
    <row r="1258" ht="102.75" customHeight="1"/>
    <row r="1259" ht="26.25" customHeight="1"/>
    <row r="1261" ht="15.75" customHeight="1"/>
    <row r="1262" ht="15.75" customHeight="1"/>
    <row r="1263" ht="15" hidden="1" customHeight="1"/>
    <row r="1264" ht="15.75" hidden="1" customHeight="1"/>
    <row r="1265" ht="15" customHeight="1"/>
    <row r="1267" ht="15.75" customHeight="1"/>
    <row r="1268" ht="15.75" customHeight="1"/>
    <row r="1269" ht="15.75" customHeight="1"/>
    <row r="1270" ht="15.75" customHeight="1"/>
    <row r="1271" ht="19.5" customHeight="1"/>
    <row r="1272" ht="57.75" customHeight="1"/>
    <row r="1273" ht="21.75" customHeight="1"/>
    <row r="1274" ht="48" customHeight="1"/>
    <row r="1275" ht="15" customHeight="1"/>
    <row r="1277" ht="51" customHeight="1"/>
    <row r="1278" ht="51" customHeight="1"/>
    <row r="1279" ht="51" customHeight="1"/>
    <row r="1280" ht="67.5" customHeight="1"/>
    <row r="1281" ht="15" hidden="1" customHeight="1"/>
    <row r="1282" ht="15" hidden="1" customHeight="1"/>
    <row r="1283" ht="15.75" hidden="1" customHeight="1"/>
    <row r="1284" ht="15" hidden="1" customHeight="1"/>
    <row r="1285" ht="15" hidden="1" customHeight="1"/>
    <row r="1286" ht="15.75" hidden="1" customHeight="1"/>
    <row r="1287" ht="61.5" hidden="1" customHeight="1"/>
    <row r="1288" ht="15" hidden="1" customHeight="1"/>
    <row r="1289" ht="65.25" hidden="1" customHeight="1"/>
    <row r="1290" ht="66.75" customHeight="1"/>
    <row r="1292" ht="72.75" customHeight="1"/>
    <row r="1293" ht="99" customHeight="1"/>
    <row r="1294" ht="72.75" customHeight="1"/>
    <row r="1295" ht="72.75" customHeight="1"/>
    <row r="1296" ht="72.75" customHeight="1"/>
    <row r="1297" ht="74.25" customHeight="1"/>
    <row r="1298" ht="27.75" customHeight="1"/>
    <row r="1300" ht="24" customHeight="1"/>
    <row r="1301" ht="25.5" customHeight="1"/>
    <row r="1302" ht="24" customHeight="1"/>
    <row r="1303" ht="15" customHeight="1"/>
    <row r="1305" ht="36.75" customHeight="1"/>
    <row r="1306" ht="15" hidden="1" customHeight="1"/>
    <row r="1307" ht="15" hidden="1" customHeight="1"/>
    <row r="1308" ht="35.25" hidden="1" customHeight="1"/>
    <row r="1309" ht="15" hidden="1" customHeight="1"/>
    <row r="1310" ht="15" hidden="1" customHeight="1"/>
    <row r="1311" ht="15.75" hidden="1" customHeight="1"/>
    <row r="1312" ht="167.25" customHeight="1"/>
    <row r="1313" ht="15" customHeight="1"/>
    <row r="1315" ht="51" customHeight="1"/>
    <row r="1316" ht="77.25" customHeight="1"/>
    <row r="1317" ht="121.5" customHeight="1"/>
    <row r="1318" ht="41.25" customHeight="1"/>
    <row r="1320" ht="42.75" customHeight="1"/>
    <row r="1321" ht="38.25" customHeight="1"/>
    <row r="1322" ht="33" customHeight="1"/>
    <row r="1324" ht="54" hidden="1" customHeight="1"/>
    <row r="1325" ht="48" hidden="1" customHeight="1"/>
    <row r="1326" ht="39.75" customHeight="1"/>
    <row r="1327" ht="33" customHeight="1"/>
    <row r="1329" ht="40.5" customHeight="1"/>
    <row r="1330" ht="46.5" customHeight="1"/>
    <row r="1331" ht="17.25" customHeight="1"/>
    <row r="1332" ht="52.5" customHeight="1"/>
    <row r="1333" ht="52.5" customHeight="1"/>
    <row r="1334" ht="21" customHeight="1"/>
    <row r="1335" ht="52.5" customHeight="1"/>
    <row r="1336" ht="52.5" customHeight="1"/>
    <row r="1337" ht="21" customHeight="1"/>
    <row r="1338" ht="52.5" customHeight="1"/>
    <row r="1339" ht="57.75" customHeight="1"/>
    <row r="1340" ht="39" customHeight="1"/>
    <row r="1342" ht="28.5" customHeight="1"/>
    <row r="1344" ht="28.5" customHeight="1"/>
    <row r="1346" ht="26.25" customHeight="1"/>
    <row r="1347" ht="15" hidden="1" customHeight="1"/>
    <row r="1348" ht="15" hidden="1" customHeight="1"/>
    <row r="1349" ht="15.75" hidden="1" customHeight="1"/>
    <row r="1351" ht="39.75" customHeight="1"/>
    <row r="1353" ht="29.25" customHeight="1"/>
    <row r="1354" ht="15" customHeight="1"/>
    <row r="1356" ht="18" customHeight="1"/>
    <row r="1357" ht="15" hidden="1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28.5" customHeight="1"/>
    <row r="1364" ht="21.75" customHeight="1"/>
    <row r="1365" ht="49.5" customHeight="1"/>
    <row r="1366" ht="49.5" customHeight="1"/>
    <row r="1367" ht="65.25" customHeight="1"/>
    <row r="1368" ht="24.75" customHeight="1"/>
    <row r="1370" ht="30.75" customHeight="1"/>
    <row r="1372" ht="25.5" customHeight="1"/>
    <row r="1374" ht="38.25" customHeight="1"/>
    <row r="1375" ht="67.5" customHeight="1"/>
    <row r="1376" ht="36" customHeight="1"/>
    <row r="1377" ht="15" hidden="1" customHeight="1"/>
    <row r="1378" ht="15.75" hidden="1" customHeight="1"/>
    <row r="1380" ht="20.25" customHeight="1"/>
    <row r="1381" ht="21.75" customHeight="1"/>
    <row r="1382" ht="31.5" customHeight="1"/>
    <row r="1383" ht="79.5" customHeight="1"/>
    <row r="1384" ht="30.75" customHeight="1"/>
    <row r="1385" ht="18" customHeight="1"/>
    <row r="1386" ht="40.5" customHeight="1"/>
    <row r="1387" ht="126" customHeight="1"/>
    <row r="1388" ht="21.75" customHeight="1"/>
    <row r="1390" ht="42.75" customHeight="1"/>
    <row r="1391" ht="18" customHeight="1"/>
    <row r="1392" ht="39" customHeight="1"/>
    <row r="1393" ht="55.5" customHeight="1"/>
    <row r="1394" ht="32.25" customHeight="1"/>
    <row r="1396" ht="46.5" customHeight="1"/>
    <row r="1397" ht="51" customHeight="1"/>
    <row r="1398" ht="56.25" customHeight="1"/>
    <row r="1399" ht="56.25" customHeight="1"/>
    <row r="1400" ht="56.25" customHeight="1"/>
    <row r="1401" ht="56.25" customHeight="1"/>
    <row r="1402" ht="114" customHeight="1"/>
    <row r="1403" ht="37.5" customHeight="1"/>
    <row r="1405" ht="33.75" customHeight="1"/>
    <row r="1406" ht="15" hidden="1" customHeight="1"/>
    <row r="1407" ht="15.75" hidden="1" customHeight="1"/>
    <row r="1408" ht="112.5" customHeight="1"/>
    <row r="1409" ht="15" customHeight="1"/>
    <row r="1412" ht="15" customHeight="1"/>
    <row r="1415" ht="15" customHeight="1"/>
    <row r="1419" ht="15" customHeight="1"/>
    <row r="1422" ht="15" customHeight="1"/>
    <row r="1425" ht="15" customHeight="1"/>
    <row r="1428" ht="15" customHeight="1"/>
    <row r="1431" ht="126.75" customHeight="1"/>
    <row r="1432" ht="15" customHeight="1"/>
    <row r="1435" ht="15" customHeight="1"/>
    <row r="1438" ht="15" customHeight="1"/>
    <row r="1441" ht="15" customHeight="1"/>
    <row r="1444" ht="171" hidden="1" customHeight="1"/>
    <row r="1445" ht="45.75" hidden="1" customHeight="1"/>
    <row r="1446" ht="15" hidden="1" customHeight="1"/>
    <row r="1447" ht="15.75" hidden="1" customHeight="1"/>
    <row r="1448" ht="72.75" customHeight="1"/>
    <row r="1449" ht="28.5" customHeight="1"/>
    <row r="1451" ht="24.75" customHeight="1"/>
    <row r="1452" ht="43.5" customHeight="1"/>
    <row r="1454" ht="35.25" customHeight="1"/>
    <row r="1455" ht="61.5" customHeight="1"/>
    <row r="1457" ht="49.5" customHeight="1"/>
    <row r="1458" ht="39.75" customHeight="1"/>
    <row r="1460" ht="59.25" customHeight="1"/>
    <row r="1461" ht="81.75" customHeight="1"/>
    <row r="1462" ht="54.75" customHeight="1"/>
    <row r="1463" ht="22.5" customHeight="1"/>
    <row r="1464" ht="45.75" customHeight="1"/>
    <row r="1465" ht="66" customHeight="1"/>
    <row r="1467" ht="44.25" customHeight="1"/>
    <row r="1469" ht="45.75" customHeight="1"/>
  </sheetData>
  <mergeCells count="39"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50" customWidth="1"/>
    <col min="2" max="2" width="16.140625" style="154" customWidth="1"/>
    <col min="3" max="3" width="26" style="222" customWidth="1"/>
    <col min="4" max="4" width="16.5703125" style="750" customWidth="1"/>
    <col min="5" max="5" width="13.140625" style="154" customWidth="1"/>
    <col min="6" max="6" width="12.140625" style="154" customWidth="1"/>
    <col min="7" max="7" width="21" style="750" customWidth="1"/>
    <col min="8" max="8" width="14.42578125" style="154" customWidth="1"/>
    <col min="9" max="16384" width="9.140625" style="154"/>
  </cols>
  <sheetData>
    <row r="1" spans="1:8">
      <c r="A1" s="1542"/>
      <c r="B1" s="1542"/>
      <c r="C1" s="1542"/>
      <c r="D1" s="1542"/>
      <c r="E1" s="1542"/>
      <c r="F1" s="1542"/>
      <c r="G1" s="1542"/>
      <c r="H1" s="1542"/>
    </row>
    <row r="2" spans="1:8">
      <c r="A2" s="1542" t="s">
        <v>2714</v>
      </c>
      <c r="B2" s="1542"/>
      <c r="C2" s="1542"/>
      <c r="D2" s="1542"/>
      <c r="E2" s="1542"/>
      <c r="F2" s="1542"/>
      <c r="G2" s="1542"/>
      <c r="H2" s="1542"/>
    </row>
    <row r="3" spans="1:8">
      <c r="A3" s="1566" t="s">
        <v>3090</v>
      </c>
      <c r="B3" s="1566"/>
      <c r="C3" s="1566"/>
      <c r="D3" s="1566"/>
      <c r="E3" s="1566"/>
      <c r="F3" s="1566"/>
      <c r="G3" s="1566"/>
      <c r="H3" s="1566"/>
    </row>
    <row r="4" spans="1:8">
      <c r="A4" s="658"/>
      <c r="B4" s="658"/>
      <c r="C4" s="658"/>
      <c r="D4" s="658"/>
      <c r="E4" s="658"/>
      <c r="F4" s="658"/>
      <c r="G4" s="1034"/>
      <c r="H4" s="658"/>
    </row>
    <row r="5" spans="1:8">
      <c r="A5" s="1563" t="s">
        <v>1541</v>
      </c>
      <c r="B5" s="1564" t="s">
        <v>1204</v>
      </c>
      <c r="C5" s="1564"/>
      <c r="D5" s="1565" t="s">
        <v>1205</v>
      </c>
      <c r="E5" s="1565" t="s">
        <v>45</v>
      </c>
      <c r="F5" s="1565" t="s">
        <v>1140</v>
      </c>
      <c r="G5" s="1565" t="s">
        <v>1152</v>
      </c>
      <c r="H5" s="1565" t="s">
        <v>46</v>
      </c>
    </row>
    <row r="6" spans="1:8" ht="75">
      <c r="A6" s="1563"/>
      <c r="B6" s="205" t="s">
        <v>1542</v>
      </c>
      <c r="C6" s="205" t="s">
        <v>1207</v>
      </c>
      <c r="D6" s="1565"/>
      <c r="E6" s="1565"/>
      <c r="F6" s="1565"/>
      <c r="G6" s="1565"/>
      <c r="H6" s="1565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44"/>
      <c r="B8" s="226"/>
      <c r="C8" s="227" t="s">
        <v>2266</v>
      </c>
      <c r="D8" s="751"/>
      <c r="E8" s="228"/>
      <c r="F8" s="229"/>
      <c r="G8" s="1183">
        <f>G9+G139</f>
        <v>52900300</v>
      </c>
      <c r="H8" s="228"/>
    </row>
    <row r="9" spans="1:8" ht="15.75">
      <c r="A9" s="745"/>
      <c r="B9" s="155"/>
      <c r="C9" s="210" t="s">
        <v>1433</v>
      </c>
      <c r="D9" s="752"/>
      <c r="E9" s="156"/>
      <c r="F9" s="155"/>
      <c r="G9" s="1184">
        <f>SUM(G10:G138)</f>
        <v>25945000</v>
      </c>
      <c r="H9" s="155"/>
    </row>
    <row r="10" spans="1:8" ht="75">
      <c r="A10" s="1570">
        <v>4234</v>
      </c>
      <c r="B10" s="159">
        <v>22211000</v>
      </c>
      <c r="C10" s="157" t="s">
        <v>482</v>
      </c>
      <c r="D10" s="753" t="s">
        <v>89</v>
      </c>
      <c r="E10" s="158" t="s">
        <v>53</v>
      </c>
      <c r="F10" s="159">
        <v>186000</v>
      </c>
      <c r="G10" s="1185">
        <v>186000</v>
      </c>
      <c r="H10" s="159">
        <v>1</v>
      </c>
    </row>
    <row r="11" spans="1:8" ht="30">
      <c r="A11" s="1571"/>
      <c r="B11" s="159">
        <v>22211000</v>
      </c>
      <c r="C11" s="157" t="s">
        <v>712</v>
      </c>
      <c r="D11" s="753" t="s">
        <v>327</v>
      </c>
      <c r="E11" s="158" t="s">
        <v>51</v>
      </c>
      <c r="F11" s="159">
        <v>100</v>
      </c>
      <c r="G11" s="1185">
        <v>52800</v>
      </c>
      <c r="H11" s="159">
        <v>528</v>
      </c>
    </row>
    <row r="12" spans="1:8">
      <c r="A12" s="1571"/>
      <c r="B12" s="159">
        <v>22211000</v>
      </c>
      <c r="C12" s="157" t="s">
        <v>714</v>
      </c>
      <c r="D12" s="753" t="s">
        <v>327</v>
      </c>
      <c r="E12" s="158" t="s">
        <v>51</v>
      </c>
      <c r="F12" s="159">
        <v>150</v>
      </c>
      <c r="G12" s="1185">
        <v>79200</v>
      </c>
      <c r="H12" s="159">
        <v>528</v>
      </c>
    </row>
    <row r="13" spans="1:8">
      <c r="A13" s="1571"/>
      <c r="B13" s="159">
        <v>22211000</v>
      </c>
      <c r="C13" s="211" t="s">
        <v>764</v>
      </c>
      <c r="D13" s="753" t="s">
        <v>327</v>
      </c>
      <c r="E13" s="158" t="s">
        <v>51</v>
      </c>
      <c r="F13" s="159">
        <v>100</v>
      </c>
      <c r="G13" s="1185">
        <v>52800</v>
      </c>
      <c r="H13" s="159">
        <v>528</v>
      </c>
    </row>
    <row r="14" spans="1:8">
      <c r="A14" s="1571"/>
      <c r="B14" s="159">
        <v>22211000</v>
      </c>
      <c r="C14" s="211" t="s">
        <v>634</v>
      </c>
      <c r="D14" s="753" t="s">
        <v>327</v>
      </c>
      <c r="E14" s="158" t="s">
        <v>51</v>
      </c>
      <c r="F14" s="159">
        <v>100</v>
      </c>
      <c r="G14" s="1185">
        <v>52800</v>
      </c>
      <c r="H14" s="159">
        <v>528</v>
      </c>
    </row>
    <row r="15" spans="1:8">
      <c r="A15" s="1571"/>
      <c r="B15" s="159">
        <v>22211000</v>
      </c>
      <c r="C15" s="211" t="s">
        <v>721</v>
      </c>
      <c r="D15" s="753" t="s">
        <v>327</v>
      </c>
      <c r="E15" s="158" t="s">
        <v>51</v>
      </c>
      <c r="F15" s="159">
        <v>100</v>
      </c>
      <c r="G15" s="1185">
        <v>52800</v>
      </c>
      <c r="H15" s="159">
        <v>528</v>
      </c>
    </row>
    <row r="16" spans="1:8">
      <c r="A16" s="1571"/>
      <c r="B16" s="159">
        <v>22211000</v>
      </c>
      <c r="C16" s="211" t="s">
        <v>715</v>
      </c>
      <c r="D16" s="753" t="s">
        <v>327</v>
      </c>
      <c r="E16" s="158" t="s">
        <v>51</v>
      </c>
      <c r="F16" s="159">
        <v>100</v>
      </c>
      <c r="G16" s="1185">
        <v>19200</v>
      </c>
      <c r="H16" s="159">
        <v>192</v>
      </c>
    </row>
    <row r="17" spans="1:8">
      <c r="A17" s="1571"/>
      <c r="B17" s="159">
        <v>22211000</v>
      </c>
      <c r="C17" s="211" t="s">
        <v>720</v>
      </c>
      <c r="D17" s="753" t="s">
        <v>327</v>
      </c>
      <c r="E17" s="158" t="s">
        <v>51</v>
      </c>
      <c r="F17" s="159">
        <v>100</v>
      </c>
      <c r="G17" s="1185">
        <v>9600</v>
      </c>
      <c r="H17" s="159">
        <v>96</v>
      </c>
    </row>
    <row r="18" spans="1:8" ht="30">
      <c r="A18" s="1571"/>
      <c r="B18" s="159">
        <v>22211000</v>
      </c>
      <c r="C18" s="211" t="s">
        <v>785</v>
      </c>
      <c r="D18" s="753" t="s">
        <v>327</v>
      </c>
      <c r="E18" s="158" t="s">
        <v>51</v>
      </c>
      <c r="F18" s="159">
        <v>4082</v>
      </c>
      <c r="G18" s="1185">
        <v>89800</v>
      </c>
      <c r="H18" s="159">
        <v>22</v>
      </c>
    </row>
    <row r="19" spans="1:8">
      <c r="A19" s="1571"/>
      <c r="B19" s="159">
        <v>22211000</v>
      </c>
      <c r="C19" s="211" t="s">
        <v>763</v>
      </c>
      <c r="D19" s="753" t="s">
        <v>327</v>
      </c>
      <c r="E19" s="158" t="s">
        <v>51</v>
      </c>
      <c r="F19" s="159">
        <v>2000</v>
      </c>
      <c r="G19" s="1185">
        <v>8000</v>
      </c>
      <c r="H19" s="159">
        <v>4</v>
      </c>
    </row>
    <row r="20" spans="1:8">
      <c r="A20" s="1571"/>
      <c r="B20" s="159">
        <v>22211000</v>
      </c>
      <c r="C20" s="211" t="s">
        <v>786</v>
      </c>
      <c r="D20" s="753" t="s">
        <v>327</v>
      </c>
      <c r="E20" s="158" t="s">
        <v>1548</v>
      </c>
      <c r="F20" s="159">
        <v>3250</v>
      </c>
      <c r="G20" s="1185">
        <v>39000</v>
      </c>
      <c r="H20" s="159">
        <v>12</v>
      </c>
    </row>
    <row r="21" spans="1:8">
      <c r="A21" s="1571"/>
      <c r="B21" s="206" t="s">
        <v>1801</v>
      </c>
      <c r="C21" s="160" t="s">
        <v>2267</v>
      </c>
      <c r="D21" s="753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571"/>
      <c r="B22" s="206" t="s">
        <v>1801</v>
      </c>
      <c r="C22" s="160" t="s">
        <v>769</v>
      </c>
      <c r="D22" s="753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571"/>
      <c r="B23" s="206" t="s">
        <v>1801</v>
      </c>
      <c r="C23" s="160" t="s">
        <v>770</v>
      </c>
      <c r="D23" s="753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571"/>
      <c r="B24" s="206" t="s">
        <v>1801</v>
      </c>
      <c r="C24" s="160" t="s">
        <v>2268</v>
      </c>
      <c r="D24" s="753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572"/>
      <c r="B25" s="206" t="s">
        <v>1801</v>
      </c>
      <c r="C25" s="160" t="s">
        <v>2269</v>
      </c>
      <c r="D25" s="753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570">
        <v>4261</v>
      </c>
      <c r="B26" s="165">
        <v>30197230</v>
      </c>
      <c r="C26" s="164" t="s">
        <v>1136</v>
      </c>
      <c r="D26" s="753" t="s">
        <v>327</v>
      </c>
      <c r="E26" s="161" t="s">
        <v>51</v>
      </c>
      <c r="F26" s="161">
        <v>950</v>
      </c>
      <c r="G26" s="1186">
        <v>57000</v>
      </c>
      <c r="H26" s="166">
        <v>60</v>
      </c>
    </row>
    <row r="27" spans="1:8">
      <c r="A27" s="1571"/>
      <c r="B27" s="165">
        <v>30197230</v>
      </c>
      <c r="C27" s="164" t="s">
        <v>184</v>
      </c>
      <c r="D27" s="753" t="s">
        <v>327</v>
      </c>
      <c r="E27" s="161" t="s">
        <v>51</v>
      </c>
      <c r="F27" s="161">
        <v>50</v>
      </c>
      <c r="G27" s="1186">
        <v>10000</v>
      </c>
      <c r="H27" s="166">
        <v>200</v>
      </c>
    </row>
    <row r="28" spans="1:8">
      <c r="A28" s="1571"/>
      <c r="B28" s="165">
        <v>30197234</v>
      </c>
      <c r="C28" s="164" t="s">
        <v>2270</v>
      </c>
      <c r="D28" s="753" t="s">
        <v>327</v>
      </c>
      <c r="E28" s="161" t="s">
        <v>51</v>
      </c>
      <c r="F28" s="161">
        <v>70</v>
      </c>
      <c r="G28" s="1186">
        <v>42000</v>
      </c>
      <c r="H28" s="166">
        <v>600</v>
      </c>
    </row>
    <row r="29" spans="1:8" ht="30">
      <c r="A29" s="1571"/>
      <c r="B29" s="165">
        <v>30197230</v>
      </c>
      <c r="C29" s="164" t="s">
        <v>689</v>
      </c>
      <c r="D29" s="753" t="s">
        <v>327</v>
      </c>
      <c r="E29" s="161" t="s">
        <v>51</v>
      </c>
      <c r="F29" s="161">
        <v>500</v>
      </c>
      <c r="G29" s="1186">
        <v>20000</v>
      </c>
      <c r="H29" s="166">
        <v>40</v>
      </c>
    </row>
    <row r="30" spans="1:8">
      <c r="A30" s="1571"/>
      <c r="B30" s="165">
        <v>30192232</v>
      </c>
      <c r="C30" s="164" t="s">
        <v>362</v>
      </c>
      <c r="D30" s="753" t="s">
        <v>327</v>
      </c>
      <c r="E30" s="161" t="s">
        <v>51</v>
      </c>
      <c r="F30" s="161">
        <v>70</v>
      </c>
      <c r="G30" s="1186">
        <v>42000</v>
      </c>
      <c r="H30" s="166">
        <v>600</v>
      </c>
    </row>
    <row r="31" spans="1:8">
      <c r="A31" s="1571"/>
      <c r="B31" s="165">
        <v>30197330</v>
      </c>
      <c r="C31" s="164" t="s">
        <v>182</v>
      </c>
      <c r="D31" s="753" t="s">
        <v>327</v>
      </c>
      <c r="E31" s="161" t="s">
        <v>51</v>
      </c>
      <c r="F31" s="161">
        <v>3000</v>
      </c>
      <c r="G31" s="1186">
        <v>150000</v>
      </c>
      <c r="H31" s="166">
        <v>50</v>
      </c>
    </row>
    <row r="32" spans="1:8">
      <c r="A32" s="1571"/>
      <c r="B32" s="165">
        <v>30197322</v>
      </c>
      <c r="C32" s="164" t="s">
        <v>324</v>
      </c>
      <c r="D32" s="753" t="s">
        <v>327</v>
      </c>
      <c r="E32" s="167" t="s">
        <v>2271</v>
      </c>
      <c r="F32" s="161">
        <v>1200</v>
      </c>
      <c r="G32" s="1186">
        <v>28800</v>
      </c>
      <c r="H32" s="166">
        <v>24</v>
      </c>
    </row>
    <row r="33" spans="1:8">
      <c r="A33" s="1571"/>
      <c r="B33" s="165">
        <v>30197321</v>
      </c>
      <c r="C33" s="164" t="s">
        <v>324</v>
      </c>
      <c r="D33" s="753" t="s">
        <v>327</v>
      </c>
      <c r="E33" s="161" t="s">
        <v>51</v>
      </c>
      <c r="F33" s="161">
        <v>600</v>
      </c>
      <c r="G33" s="1186">
        <v>36000</v>
      </c>
      <c r="H33" s="166">
        <v>60</v>
      </c>
    </row>
    <row r="34" spans="1:8">
      <c r="A34" s="1571"/>
      <c r="B34" s="165">
        <v>30197111</v>
      </c>
      <c r="C34" s="164" t="s">
        <v>363</v>
      </c>
      <c r="D34" s="753" t="s">
        <v>327</v>
      </c>
      <c r="E34" s="167" t="s">
        <v>2271</v>
      </c>
      <c r="F34" s="161">
        <v>200</v>
      </c>
      <c r="G34" s="1186">
        <v>80000</v>
      </c>
      <c r="H34" s="166">
        <v>400</v>
      </c>
    </row>
    <row r="35" spans="1:8" ht="17.25">
      <c r="A35" s="1571"/>
      <c r="B35" s="165">
        <v>30197111</v>
      </c>
      <c r="C35" s="164" t="s">
        <v>363</v>
      </c>
      <c r="D35" s="753" t="s">
        <v>327</v>
      </c>
      <c r="E35" s="167" t="s">
        <v>58</v>
      </c>
      <c r="F35" s="165">
        <v>100</v>
      </c>
      <c r="G35" s="1186">
        <v>40000</v>
      </c>
      <c r="H35" s="168">
        <v>400</v>
      </c>
    </row>
    <row r="36" spans="1:8" ht="30">
      <c r="A36" s="1571"/>
      <c r="B36" s="165">
        <v>30192800</v>
      </c>
      <c r="C36" s="164" t="s">
        <v>866</v>
      </c>
      <c r="D36" s="753" t="s">
        <v>327</v>
      </c>
      <c r="E36" s="167" t="s">
        <v>58</v>
      </c>
      <c r="F36" s="161">
        <v>200</v>
      </c>
      <c r="G36" s="1186">
        <v>40000</v>
      </c>
      <c r="H36" s="166">
        <v>200</v>
      </c>
    </row>
    <row r="37" spans="1:8">
      <c r="A37" s="1571"/>
      <c r="B37" s="165">
        <v>30199420</v>
      </c>
      <c r="C37" s="164" t="s">
        <v>156</v>
      </c>
      <c r="D37" s="753" t="s">
        <v>327</v>
      </c>
      <c r="E37" s="167" t="s">
        <v>58</v>
      </c>
      <c r="F37" s="161">
        <v>250</v>
      </c>
      <c r="G37" s="1186">
        <v>150000</v>
      </c>
      <c r="H37" s="166">
        <v>600</v>
      </c>
    </row>
    <row r="38" spans="1:8">
      <c r="A38" s="1571"/>
      <c r="B38" s="165">
        <v>30199430</v>
      </c>
      <c r="C38" s="164" t="s">
        <v>156</v>
      </c>
      <c r="D38" s="753" t="s">
        <v>327</v>
      </c>
      <c r="E38" s="167" t="s">
        <v>58</v>
      </c>
      <c r="F38" s="161">
        <v>960</v>
      </c>
      <c r="G38" s="1186">
        <v>14400</v>
      </c>
      <c r="H38" s="166">
        <v>15</v>
      </c>
    </row>
    <row r="39" spans="1:8">
      <c r="A39" s="1571"/>
      <c r="B39" s="165">
        <v>30199430</v>
      </c>
      <c r="C39" s="164" t="s">
        <v>155</v>
      </c>
      <c r="D39" s="753" t="s">
        <v>327</v>
      </c>
      <c r="E39" s="167" t="s">
        <v>51</v>
      </c>
      <c r="F39" s="161">
        <v>140</v>
      </c>
      <c r="G39" s="1186">
        <v>7000</v>
      </c>
      <c r="H39" s="166">
        <v>50</v>
      </c>
    </row>
    <row r="40" spans="1:8" ht="17.25">
      <c r="A40" s="1571"/>
      <c r="B40" s="165">
        <v>30192760</v>
      </c>
      <c r="C40" s="164" t="s">
        <v>15</v>
      </c>
      <c r="D40" s="753" t="s">
        <v>327</v>
      </c>
      <c r="E40" s="167" t="s">
        <v>51</v>
      </c>
      <c r="F40" s="165">
        <v>100</v>
      </c>
      <c r="G40" s="1186">
        <v>10000</v>
      </c>
      <c r="H40" s="168">
        <v>100</v>
      </c>
    </row>
    <row r="41" spans="1:8">
      <c r="A41" s="1571"/>
      <c r="B41" s="165">
        <v>39263420</v>
      </c>
      <c r="C41" s="164" t="s">
        <v>152</v>
      </c>
      <c r="D41" s="753" t="s">
        <v>327</v>
      </c>
      <c r="E41" s="167" t="s">
        <v>58</v>
      </c>
      <c r="F41" s="161">
        <v>400</v>
      </c>
      <c r="G41" s="1186">
        <v>16000</v>
      </c>
      <c r="H41" s="166">
        <v>40</v>
      </c>
    </row>
    <row r="42" spans="1:8">
      <c r="A42" s="1571"/>
      <c r="B42" s="165">
        <v>39263410</v>
      </c>
      <c r="C42" s="164" t="s">
        <v>152</v>
      </c>
      <c r="D42" s="753" t="s">
        <v>327</v>
      </c>
      <c r="E42" s="167" t="s">
        <v>58</v>
      </c>
      <c r="F42" s="161">
        <v>100</v>
      </c>
      <c r="G42" s="1186">
        <v>50000</v>
      </c>
      <c r="H42" s="166">
        <v>500</v>
      </c>
    </row>
    <row r="43" spans="1:8">
      <c r="A43" s="1571"/>
      <c r="B43" s="165">
        <v>30197231</v>
      </c>
      <c r="C43" s="164" t="s">
        <v>336</v>
      </c>
      <c r="D43" s="753" t="s">
        <v>327</v>
      </c>
      <c r="E43" s="167" t="s">
        <v>51</v>
      </c>
      <c r="F43" s="161">
        <v>10</v>
      </c>
      <c r="G43" s="1186">
        <v>100000</v>
      </c>
      <c r="H43" s="166">
        <v>10000</v>
      </c>
    </row>
    <row r="44" spans="1:8">
      <c r="A44" s="1571"/>
      <c r="B44" s="165">
        <v>30141200</v>
      </c>
      <c r="C44" s="164" t="s">
        <v>100</v>
      </c>
      <c r="D44" s="753" t="s">
        <v>327</v>
      </c>
      <c r="E44" s="167" t="s">
        <v>51</v>
      </c>
      <c r="F44" s="161">
        <v>5000</v>
      </c>
      <c r="G44" s="1186">
        <v>200000</v>
      </c>
      <c r="H44" s="166">
        <v>40</v>
      </c>
    </row>
    <row r="45" spans="1:8">
      <c r="A45" s="1571"/>
      <c r="B45" s="165">
        <v>39241210</v>
      </c>
      <c r="C45" s="164" t="s">
        <v>157</v>
      </c>
      <c r="D45" s="753" t="s">
        <v>327</v>
      </c>
      <c r="E45" s="167" t="s">
        <v>51</v>
      </c>
      <c r="F45" s="161">
        <v>230</v>
      </c>
      <c r="G45" s="1186">
        <v>9200</v>
      </c>
      <c r="H45" s="166">
        <v>40</v>
      </c>
    </row>
    <row r="46" spans="1:8">
      <c r="A46" s="1571"/>
      <c r="B46" s="165">
        <v>30192710</v>
      </c>
      <c r="C46" s="164" t="s">
        <v>149</v>
      </c>
      <c r="D46" s="753" t="s">
        <v>327</v>
      </c>
      <c r="E46" s="167" t="s">
        <v>51</v>
      </c>
      <c r="F46" s="161">
        <v>200</v>
      </c>
      <c r="G46" s="1186">
        <v>26000</v>
      </c>
      <c r="H46" s="166">
        <v>130</v>
      </c>
    </row>
    <row r="47" spans="1:8">
      <c r="A47" s="1571"/>
      <c r="B47" s="165">
        <v>30192131</v>
      </c>
      <c r="C47" s="164" t="s">
        <v>151</v>
      </c>
      <c r="D47" s="753" t="s">
        <v>327</v>
      </c>
      <c r="E47" s="167" t="s">
        <v>51</v>
      </c>
      <c r="F47" s="161">
        <v>40</v>
      </c>
      <c r="G47" s="1186">
        <v>24000</v>
      </c>
      <c r="H47" s="166">
        <v>600</v>
      </c>
    </row>
    <row r="48" spans="1:8">
      <c r="A48" s="1571"/>
      <c r="B48" s="165">
        <v>30192136</v>
      </c>
      <c r="C48" s="164" t="s">
        <v>151</v>
      </c>
      <c r="D48" s="753" t="s">
        <v>327</v>
      </c>
      <c r="E48" s="167" t="s">
        <v>51</v>
      </c>
      <c r="F48" s="161">
        <v>200</v>
      </c>
      <c r="G48" s="1186">
        <v>10000</v>
      </c>
      <c r="H48" s="166">
        <v>50</v>
      </c>
    </row>
    <row r="49" spans="1:8">
      <c r="A49" s="1571"/>
      <c r="B49" s="165">
        <v>30192136</v>
      </c>
      <c r="C49" s="164" t="s">
        <v>12</v>
      </c>
      <c r="D49" s="753" t="s">
        <v>327</v>
      </c>
      <c r="E49" s="167" t="s">
        <v>58</v>
      </c>
      <c r="F49" s="161">
        <v>500</v>
      </c>
      <c r="G49" s="1186">
        <v>5000</v>
      </c>
      <c r="H49" s="166">
        <v>10</v>
      </c>
    </row>
    <row r="50" spans="1:8">
      <c r="A50" s="1571"/>
      <c r="B50" s="165">
        <v>30192100</v>
      </c>
      <c r="C50" s="164" t="s">
        <v>368</v>
      </c>
      <c r="D50" s="753" t="s">
        <v>327</v>
      </c>
      <c r="E50" s="167" t="s">
        <v>51</v>
      </c>
      <c r="F50" s="161">
        <v>80</v>
      </c>
      <c r="G50" s="1186">
        <v>16000</v>
      </c>
      <c r="H50" s="166">
        <v>200</v>
      </c>
    </row>
    <row r="51" spans="1:8">
      <c r="A51" s="1571"/>
      <c r="B51" s="165">
        <v>30192121</v>
      </c>
      <c r="C51" s="164" t="s">
        <v>2272</v>
      </c>
      <c r="D51" s="753" t="s">
        <v>327</v>
      </c>
      <c r="E51" s="167" t="s">
        <v>51</v>
      </c>
      <c r="F51" s="161">
        <v>120</v>
      </c>
      <c r="G51" s="1186">
        <v>192000</v>
      </c>
      <c r="H51" s="166">
        <v>1600</v>
      </c>
    </row>
    <row r="52" spans="1:8">
      <c r="A52" s="1571"/>
      <c r="B52" s="165">
        <v>30192128</v>
      </c>
      <c r="C52" s="164" t="s">
        <v>2273</v>
      </c>
      <c r="D52" s="753" t="s">
        <v>327</v>
      </c>
      <c r="E52" s="167" t="s">
        <v>51</v>
      </c>
      <c r="F52" s="161">
        <v>150</v>
      </c>
      <c r="G52" s="1186">
        <v>60000</v>
      </c>
      <c r="H52" s="166">
        <v>400</v>
      </c>
    </row>
    <row r="53" spans="1:8" ht="30">
      <c r="A53" s="1571"/>
      <c r="B53" s="165">
        <v>30192160</v>
      </c>
      <c r="C53" s="164" t="s">
        <v>2274</v>
      </c>
      <c r="D53" s="753" t="s">
        <v>327</v>
      </c>
      <c r="E53" s="167" t="s">
        <v>51</v>
      </c>
      <c r="F53" s="161">
        <v>150</v>
      </c>
      <c r="G53" s="1186">
        <v>45000</v>
      </c>
      <c r="H53" s="166">
        <v>300</v>
      </c>
    </row>
    <row r="54" spans="1:8">
      <c r="A54" s="1571"/>
      <c r="B54" s="165">
        <v>39263200</v>
      </c>
      <c r="C54" s="164" t="s">
        <v>148</v>
      </c>
      <c r="D54" s="753" t="s">
        <v>327</v>
      </c>
      <c r="E54" s="167" t="s">
        <v>51</v>
      </c>
      <c r="F54" s="161">
        <v>600</v>
      </c>
      <c r="G54" s="1186">
        <v>36000</v>
      </c>
      <c r="H54" s="166">
        <v>60</v>
      </c>
    </row>
    <row r="55" spans="1:8">
      <c r="A55" s="1571"/>
      <c r="B55" s="165">
        <v>30197631</v>
      </c>
      <c r="C55" s="164" t="s">
        <v>361</v>
      </c>
      <c r="D55" s="753" t="s">
        <v>327</v>
      </c>
      <c r="E55" s="167" t="s">
        <v>58</v>
      </c>
      <c r="F55" s="161">
        <v>1800</v>
      </c>
      <c r="G55" s="1186">
        <v>2160000</v>
      </c>
      <c r="H55" s="166">
        <v>1200</v>
      </c>
    </row>
    <row r="56" spans="1:8">
      <c r="A56" s="1571"/>
      <c r="B56" s="165">
        <v>30197631</v>
      </c>
      <c r="C56" s="164" t="s">
        <v>103</v>
      </c>
      <c r="D56" s="753" t="s">
        <v>327</v>
      </c>
      <c r="E56" s="167" t="s">
        <v>58</v>
      </c>
      <c r="F56" s="161">
        <v>3950</v>
      </c>
      <c r="G56" s="1186">
        <v>47400</v>
      </c>
      <c r="H56" s="166">
        <v>12</v>
      </c>
    </row>
    <row r="57" spans="1:8">
      <c r="A57" s="1571"/>
      <c r="B57" s="165">
        <v>30192740</v>
      </c>
      <c r="C57" s="164" t="s">
        <v>2275</v>
      </c>
      <c r="D57" s="753" t="s">
        <v>327</v>
      </c>
      <c r="E57" s="167" t="s">
        <v>58</v>
      </c>
      <c r="F57" s="161">
        <v>420</v>
      </c>
      <c r="G57" s="1186">
        <v>25200</v>
      </c>
      <c r="H57" s="166">
        <v>60</v>
      </c>
    </row>
    <row r="58" spans="1:8">
      <c r="A58" s="1571"/>
      <c r="B58" s="165">
        <v>30234620</v>
      </c>
      <c r="C58" s="169" t="s">
        <v>293</v>
      </c>
      <c r="D58" s="753" t="s">
        <v>327</v>
      </c>
      <c r="E58" s="161" t="s">
        <v>51</v>
      </c>
      <c r="F58" s="161">
        <v>2300</v>
      </c>
      <c r="G58" s="1186">
        <v>69000</v>
      </c>
      <c r="H58" s="166">
        <v>30</v>
      </c>
    </row>
    <row r="59" spans="1:8">
      <c r="A59" s="1571"/>
      <c r="B59" s="165">
        <v>39263500</v>
      </c>
      <c r="C59" s="169" t="s">
        <v>158</v>
      </c>
      <c r="D59" s="753" t="s">
        <v>327</v>
      </c>
      <c r="E59" s="161" t="s">
        <v>51</v>
      </c>
      <c r="F59" s="161">
        <v>80</v>
      </c>
      <c r="G59" s="1186">
        <v>32000</v>
      </c>
      <c r="H59" s="166">
        <v>400</v>
      </c>
    </row>
    <row r="60" spans="1:8">
      <c r="A60" s="1571"/>
      <c r="B60" s="165">
        <v>30197121</v>
      </c>
      <c r="C60" s="169" t="s">
        <v>153</v>
      </c>
      <c r="D60" s="753" t="s">
        <v>327</v>
      </c>
      <c r="E60" s="161" t="s">
        <v>58</v>
      </c>
      <c r="F60" s="161">
        <v>100</v>
      </c>
      <c r="G60" s="1186">
        <v>8000</v>
      </c>
      <c r="H60" s="166">
        <v>80</v>
      </c>
    </row>
    <row r="61" spans="1:8">
      <c r="A61" s="1571"/>
      <c r="B61" s="165">
        <v>30192750</v>
      </c>
      <c r="C61" s="169" t="s">
        <v>154</v>
      </c>
      <c r="D61" s="753" t="s">
        <v>327</v>
      </c>
      <c r="E61" s="161" t="s">
        <v>51</v>
      </c>
      <c r="F61" s="161">
        <v>240</v>
      </c>
      <c r="G61" s="1186">
        <v>60000</v>
      </c>
      <c r="H61" s="166">
        <v>250</v>
      </c>
    </row>
    <row r="62" spans="1:8">
      <c r="A62" s="1571"/>
      <c r="B62" s="207" t="s">
        <v>1783</v>
      </c>
      <c r="C62" s="169" t="s">
        <v>150</v>
      </c>
      <c r="D62" s="753" t="s">
        <v>327</v>
      </c>
      <c r="E62" s="161" t="s">
        <v>51</v>
      </c>
      <c r="F62" s="161">
        <v>100</v>
      </c>
      <c r="G62" s="1186">
        <v>16000</v>
      </c>
      <c r="H62" s="166">
        <v>160</v>
      </c>
    </row>
    <row r="63" spans="1:8">
      <c r="A63" s="1571"/>
      <c r="B63" s="165">
        <v>30192100</v>
      </c>
      <c r="C63" s="169" t="s">
        <v>256</v>
      </c>
      <c r="D63" s="753" t="s">
        <v>327</v>
      </c>
      <c r="E63" s="161" t="s">
        <v>51</v>
      </c>
      <c r="F63" s="161">
        <v>200</v>
      </c>
      <c r="G63" s="1186">
        <v>8000</v>
      </c>
      <c r="H63" s="166">
        <v>40</v>
      </c>
    </row>
    <row r="64" spans="1:8">
      <c r="A64" s="1571"/>
      <c r="B64" s="165">
        <v>30192220</v>
      </c>
      <c r="C64" s="169" t="s">
        <v>257</v>
      </c>
      <c r="D64" s="753" t="s">
        <v>327</v>
      </c>
      <c r="E64" s="161" t="s">
        <v>51</v>
      </c>
      <c r="F64" s="161">
        <v>250</v>
      </c>
      <c r="G64" s="1186">
        <v>15000</v>
      </c>
      <c r="H64" s="166">
        <v>60</v>
      </c>
    </row>
    <row r="65" spans="1:8">
      <c r="A65" s="1571"/>
      <c r="B65" s="165">
        <v>30199232</v>
      </c>
      <c r="C65" s="169" t="s">
        <v>66</v>
      </c>
      <c r="D65" s="753" t="s">
        <v>327</v>
      </c>
      <c r="E65" s="161" t="s">
        <v>51</v>
      </c>
      <c r="F65" s="161">
        <v>60</v>
      </c>
      <c r="G65" s="1186">
        <v>60000</v>
      </c>
      <c r="H65" s="166">
        <v>1000</v>
      </c>
    </row>
    <row r="66" spans="1:8">
      <c r="A66" s="1571"/>
      <c r="B66" s="165"/>
      <c r="C66" s="169" t="s">
        <v>594</v>
      </c>
      <c r="D66" s="753" t="s">
        <v>327</v>
      </c>
      <c r="E66" s="161" t="s">
        <v>51</v>
      </c>
      <c r="F66" s="161">
        <v>45</v>
      </c>
      <c r="G66" s="1186">
        <v>2200</v>
      </c>
      <c r="H66" s="166">
        <v>50</v>
      </c>
    </row>
    <row r="67" spans="1:8">
      <c r="A67" s="1571"/>
      <c r="B67" s="165"/>
      <c r="C67" s="169" t="s">
        <v>595</v>
      </c>
      <c r="D67" s="753" t="s">
        <v>327</v>
      </c>
      <c r="E67" s="161" t="s">
        <v>51</v>
      </c>
      <c r="F67" s="161">
        <v>950</v>
      </c>
      <c r="G67" s="1186">
        <v>2800</v>
      </c>
      <c r="H67" s="166">
        <v>3</v>
      </c>
    </row>
    <row r="68" spans="1:8">
      <c r="A68" s="1571"/>
      <c r="B68" s="165">
        <v>24911200</v>
      </c>
      <c r="C68" s="169" t="s">
        <v>213</v>
      </c>
      <c r="D68" s="753" t="s">
        <v>327</v>
      </c>
      <c r="E68" s="161" t="s">
        <v>51</v>
      </c>
      <c r="F68" s="161">
        <v>200</v>
      </c>
      <c r="G68" s="1186">
        <v>8000</v>
      </c>
      <c r="H68" s="166">
        <v>40</v>
      </c>
    </row>
    <row r="69" spans="1:8">
      <c r="A69" s="1571"/>
      <c r="B69" s="165">
        <v>30199430</v>
      </c>
      <c r="C69" s="169" t="s">
        <v>2276</v>
      </c>
      <c r="D69" s="753" t="s">
        <v>327</v>
      </c>
      <c r="E69" s="161" t="s">
        <v>51</v>
      </c>
      <c r="F69" s="161">
        <v>1200</v>
      </c>
      <c r="G69" s="1186">
        <v>30000</v>
      </c>
      <c r="H69" s="166">
        <v>25</v>
      </c>
    </row>
    <row r="70" spans="1:8">
      <c r="A70" s="1571"/>
      <c r="B70" s="165">
        <v>30193600</v>
      </c>
      <c r="C70" s="169" t="s">
        <v>2277</v>
      </c>
      <c r="D70" s="753" t="s">
        <v>327</v>
      </c>
      <c r="E70" s="161" t="s">
        <v>51</v>
      </c>
      <c r="F70" s="161">
        <v>1800</v>
      </c>
      <c r="G70" s="1186">
        <v>18000</v>
      </c>
      <c r="H70" s="166">
        <v>10</v>
      </c>
    </row>
    <row r="71" spans="1:8">
      <c r="A71" s="1571"/>
      <c r="B71" s="165">
        <v>30199410</v>
      </c>
      <c r="C71" s="169" t="s">
        <v>2278</v>
      </c>
      <c r="D71" s="753" t="s">
        <v>327</v>
      </c>
      <c r="E71" s="161" t="s">
        <v>51</v>
      </c>
      <c r="F71" s="161">
        <v>80</v>
      </c>
      <c r="G71" s="1186">
        <v>4000</v>
      </c>
      <c r="H71" s="166">
        <v>50</v>
      </c>
    </row>
    <row r="72" spans="1:8">
      <c r="A72" s="1571"/>
      <c r="B72" s="165">
        <v>30197636</v>
      </c>
      <c r="C72" s="169" t="s">
        <v>2279</v>
      </c>
      <c r="D72" s="753" t="s">
        <v>327</v>
      </c>
      <c r="E72" s="161" t="s">
        <v>51</v>
      </c>
      <c r="F72" s="161">
        <v>60</v>
      </c>
      <c r="G72" s="1186">
        <v>12000</v>
      </c>
      <c r="H72" s="166">
        <v>200</v>
      </c>
    </row>
    <row r="73" spans="1:8">
      <c r="A73" s="1571"/>
      <c r="B73" s="165">
        <v>30199430</v>
      </c>
      <c r="C73" s="169" t="s">
        <v>2280</v>
      </c>
      <c r="D73" s="753" t="s">
        <v>327</v>
      </c>
      <c r="E73" s="161" t="s">
        <v>51</v>
      </c>
      <c r="F73" s="161">
        <v>2000</v>
      </c>
      <c r="G73" s="1186">
        <v>30000</v>
      </c>
      <c r="H73" s="166">
        <v>15</v>
      </c>
    </row>
    <row r="74" spans="1:8">
      <c r="A74" s="1571"/>
      <c r="B74" s="165">
        <v>30197340</v>
      </c>
      <c r="C74" s="169" t="s">
        <v>218</v>
      </c>
      <c r="D74" s="753" t="s">
        <v>327</v>
      </c>
      <c r="E74" s="161" t="s">
        <v>51</v>
      </c>
      <c r="F74" s="161">
        <v>200</v>
      </c>
      <c r="G74" s="1186">
        <v>4000</v>
      </c>
      <c r="H74" s="166">
        <v>20</v>
      </c>
    </row>
    <row r="75" spans="1:8">
      <c r="A75" s="1571"/>
      <c r="B75" s="165">
        <v>39263000</v>
      </c>
      <c r="C75" s="169" t="s">
        <v>1550</v>
      </c>
      <c r="D75" s="753" t="s">
        <v>327</v>
      </c>
      <c r="E75" s="161" t="s">
        <v>51</v>
      </c>
      <c r="F75" s="161">
        <v>4000</v>
      </c>
      <c r="G75" s="1186">
        <v>36000</v>
      </c>
      <c r="H75" s="166">
        <v>9</v>
      </c>
    </row>
    <row r="76" spans="1:8">
      <c r="A76" s="1572"/>
      <c r="B76" s="165">
        <v>30199792</v>
      </c>
      <c r="C76" s="169" t="s">
        <v>159</v>
      </c>
      <c r="D76" s="753" t="s">
        <v>327</v>
      </c>
      <c r="E76" s="161" t="s">
        <v>51</v>
      </c>
      <c r="F76" s="161">
        <v>900</v>
      </c>
      <c r="G76" s="1186">
        <v>36000</v>
      </c>
      <c r="H76" s="166">
        <v>40</v>
      </c>
    </row>
    <row r="77" spans="1:8">
      <c r="A77" s="1570">
        <v>4264</v>
      </c>
      <c r="B77" s="159">
        <v>9132100</v>
      </c>
      <c r="C77" s="212" t="s">
        <v>1315</v>
      </c>
      <c r="D77" s="753" t="s">
        <v>327</v>
      </c>
      <c r="E77" s="158" t="s">
        <v>1551</v>
      </c>
      <c r="F77" s="159">
        <v>470</v>
      </c>
      <c r="G77" s="1185">
        <v>4060800</v>
      </c>
      <c r="H77" s="159">
        <v>8640</v>
      </c>
    </row>
    <row r="78" spans="1:8">
      <c r="A78" s="1572"/>
      <c r="B78" s="159">
        <v>9132200</v>
      </c>
      <c r="C78" s="212" t="s">
        <v>104</v>
      </c>
      <c r="D78" s="753" t="s">
        <v>327</v>
      </c>
      <c r="E78" s="158" t="s">
        <v>1551</v>
      </c>
      <c r="F78" s="159">
        <v>450</v>
      </c>
      <c r="G78" s="1185">
        <v>10206000</v>
      </c>
      <c r="H78" s="159">
        <v>22680</v>
      </c>
    </row>
    <row r="79" spans="1:8">
      <c r="A79" s="1570">
        <v>4267</v>
      </c>
      <c r="B79" s="165">
        <v>39836000</v>
      </c>
      <c r="C79" s="170" t="s">
        <v>164</v>
      </c>
      <c r="D79" s="753" t="s">
        <v>327</v>
      </c>
      <c r="E79" s="171" t="s">
        <v>51</v>
      </c>
      <c r="F79" s="161">
        <v>900</v>
      </c>
      <c r="G79" s="1186">
        <v>27000</v>
      </c>
      <c r="H79" s="166">
        <v>30</v>
      </c>
    </row>
    <row r="80" spans="1:8">
      <c r="A80" s="1571"/>
      <c r="B80" s="165">
        <v>39831242</v>
      </c>
      <c r="C80" s="170" t="s">
        <v>105</v>
      </c>
      <c r="D80" s="753" t="s">
        <v>327</v>
      </c>
      <c r="E80" s="171" t="s">
        <v>57</v>
      </c>
      <c r="F80" s="161">
        <v>940</v>
      </c>
      <c r="G80" s="1186">
        <v>28200</v>
      </c>
      <c r="H80" s="166">
        <v>30</v>
      </c>
    </row>
    <row r="81" spans="1:8">
      <c r="A81" s="1571"/>
      <c r="B81" s="165">
        <v>39831241</v>
      </c>
      <c r="C81" s="170" t="s">
        <v>227</v>
      </c>
      <c r="D81" s="753" t="s">
        <v>327</v>
      </c>
      <c r="E81" s="171" t="s">
        <v>51</v>
      </c>
      <c r="F81" s="161">
        <v>150</v>
      </c>
      <c r="G81" s="1186">
        <v>30000</v>
      </c>
      <c r="H81" s="166">
        <v>200</v>
      </c>
    </row>
    <row r="82" spans="1:8">
      <c r="A82" s="1571"/>
      <c r="B82" s="165">
        <v>33761000</v>
      </c>
      <c r="C82" s="170" t="s">
        <v>165</v>
      </c>
      <c r="D82" s="753" t="s">
        <v>327</v>
      </c>
      <c r="E82" s="171" t="s">
        <v>51</v>
      </c>
      <c r="F82" s="161">
        <v>100</v>
      </c>
      <c r="G82" s="1186">
        <v>96200</v>
      </c>
      <c r="H82" s="166">
        <v>962</v>
      </c>
    </row>
    <row r="83" spans="1:8" ht="30">
      <c r="A83" s="1571"/>
      <c r="B83" s="165">
        <v>39831000</v>
      </c>
      <c r="C83" s="170" t="s">
        <v>108</v>
      </c>
      <c r="D83" s="753" t="s">
        <v>327</v>
      </c>
      <c r="E83" s="171" t="s">
        <v>51</v>
      </c>
      <c r="F83" s="161">
        <v>700</v>
      </c>
      <c r="G83" s="1186">
        <v>21000</v>
      </c>
      <c r="H83" s="166">
        <v>30</v>
      </c>
    </row>
    <row r="84" spans="1:8" ht="30">
      <c r="A84" s="1571"/>
      <c r="B84" s="165">
        <v>39831600</v>
      </c>
      <c r="C84" s="170" t="s">
        <v>2281</v>
      </c>
      <c r="D84" s="753" t="s">
        <v>327</v>
      </c>
      <c r="E84" s="171" t="s">
        <v>51</v>
      </c>
      <c r="F84" s="161">
        <v>770</v>
      </c>
      <c r="G84" s="1186">
        <v>15400</v>
      </c>
      <c r="H84" s="166">
        <v>20</v>
      </c>
    </row>
    <row r="85" spans="1:8">
      <c r="A85" s="1571"/>
      <c r="B85" s="165">
        <v>39800000</v>
      </c>
      <c r="C85" s="170" t="s">
        <v>2282</v>
      </c>
      <c r="D85" s="753" t="s">
        <v>327</v>
      </c>
      <c r="E85" s="171" t="s">
        <v>51</v>
      </c>
      <c r="F85" s="161">
        <v>400</v>
      </c>
      <c r="G85" s="1186">
        <v>4800</v>
      </c>
      <c r="H85" s="166">
        <v>12</v>
      </c>
    </row>
    <row r="86" spans="1:8">
      <c r="A86" s="1571"/>
      <c r="B86" s="165">
        <v>31531210</v>
      </c>
      <c r="C86" s="170" t="s">
        <v>767</v>
      </c>
      <c r="D86" s="753" t="s">
        <v>327</v>
      </c>
      <c r="E86" s="171" t="s">
        <v>51</v>
      </c>
      <c r="F86" s="161">
        <v>110</v>
      </c>
      <c r="G86" s="1186">
        <v>66000</v>
      </c>
      <c r="H86" s="166">
        <v>600</v>
      </c>
    </row>
    <row r="87" spans="1:8">
      <c r="A87" s="1571"/>
      <c r="B87" s="165">
        <v>31531210</v>
      </c>
      <c r="C87" s="170" t="s">
        <v>767</v>
      </c>
      <c r="D87" s="753" t="s">
        <v>327</v>
      </c>
      <c r="E87" s="171"/>
      <c r="F87" s="161">
        <v>110</v>
      </c>
      <c r="G87" s="1186">
        <v>88000</v>
      </c>
      <c r="H87" s="166">
        <v>800</v>
      </c>
    </row>
    <row r="88" spans="1:8">
      <c r="A88" s="1571"/>
      <c r="B88" s="165">
        <v>24911200</v>
      </c>
      <c r="C88" s="170" t="s">
        <v>213</v>
      </c>
      <c r="D88" s="753" t="s">
        <v>327</v>
      </c>
      <c r="E88" s="171" t="s">
        <v>57</v>
      </c>
      <c r="F88" s="161">
        <v>720</v>
      </c>
      <c r="G88" s="1186">
        <v>7200</v>
      </c>
      <c r="H88" s="166">
        <v>10</v>
      </c>
    </row>
    <row r="89" spans="1:8">
      <c r="A89" s="1571"/>
      <c r="B89" s="165"/>
      <c r="C89" s="170" t="s">
        <v>171</v>
      </c>
      <c r="D89" s="753" t="s">
        <v>327</v>
      </c>
      <c r="E89" s="171" t="s">
        <v>51</v>
      </c>
      <c r="F89" s="161">
        <v>5000</v>
      </c>
      <c r="G89" s="1186">
        <v>10000</v>
      </c>
      <c r="H89" s="166">
        <v>2</v>
      </c>
    </row>
    <row r="90" spans="1:8">
      <c r="A90" s="1571"/>
      <c r="B90" s="165">
        <v>44192620</v>
      </c>
      <c r="C90" s="170" t="s">
        <v>170</v>
      </c>
      <c r="D90" s="753" t="s">
        <v>327</v>
      </c>
      <c r="E90" s="171" t="s">
        <v>57</v>
      </c>
      <c r="F90" s="161">
        <v>680</v>
      </c>
      <c r="G90" s="1186">
        <v>3400</v>
      </c>
      <c r="H90" s="166">
        <v>5</v>
      </c>
    </row>
    <row r="91" spans="1:8">
      <c r="A91" s="1571"/>
      <c r="B91" s="165">
        <v>44192620</v>
      </c>
      <c r="C91" s="170" t="s">
        <v>170</v>
      </c>
      <c r="D91" s="753" t="s">
        <v>327</v>
      </c>
      <c r="E91" s="171" t="s">
        <v>57</v>
      </c>
      <c r="F91" s="161">
        <v>700</v>
      </c>
      <c r="G91" s="1186">
        <v>3500</v>
      </c>
      <c r="H91" s="166">
        <v>5</v>
      </c>
    </row>
    <row r="92" spans="1:8">
      <c r="A92" s="1571"/>
      <c r="B92" s="165">
        <v>31321000</v>
      </c>
      <c r="C92" s="170" t="s">
        <v>473</v>
      </c>
      <c r="D92" s="753" t="s">
        <v>327</v>
      </c>
      <c r="E92" s="171" t="s">
        <v>167</v>
      </c>
      <c r="F92" s="161">
        <v>150</v>
      </c>
      <c r="G92" s="1186">
        <v>15000</v>
      </c>
      <c r="H92" s="166">
        <v>100</v>
      </c>
    </row>
    <row r="93" spans="1:8">
      <c r="A93" s="1571"/>
      <c r="B93" s="165">
        <v>31684000</v>
      </c>
      <c r="C93" s="170" t="s">
        <v>2283</v>
      </c>
      <c r="D93" s="753" t="s">
        <v>327</v>
      </c>
      <c r="E93" s="171" t="s">
        <v>51</v>
      </c>
      <c r="F93" s="161">
        <v>500</v>
      </c>
      <c r="G93" s="1186">
        <v>10000</v>
      </c>
      <c r="H93" s="166">
        <v>20</v>
      </c>
    </row>
    <row r="94" spans="1:8">
      <c r="A94" s="1571"/>
      <c r="B94" s="165">
        <v>31685000</v>
      </c>
      <c r="C94" s="170" t="s">
        <v>168</v>
      </c>
      <c r="D94" s="753" t="s">
        <v>327</v>
      </c>
      <c r="E94" s="171" t="s">
        <v>51</v>
      </c>
      <c r="F94" s="161">
        <v>1600</v>
      </c>
      <c r="G94" s="1186">
        <v>24000</v>
      </c>
      <c r="H94" s="166">
        <v>15</v>
      </c>
    </row>
    <row r="95" spans="1:8">
      <c r="A95" s="1571"/>
      <c r="B95" s="165">
        <v>31686000</v>
      </c>
      <c r="C95" s="170" t="s">
        <v>2090</v>
      </c>
      <c r="D95" s="753" t="s">
        <v>327</v>
      </c>
      <c r="E95" s="171" t="s">
        <v>51</v>
      </c>
      <c r="F95" s="161">
        <v>100</v>
      </c>
      <c r="G95" s="1186">
        <v>4000</v>
      </c>
      <c r="H95" s="166">
        <v>40</v>
      </c>
    </row>
    <row r="96" spans="1:8" ht="17.25">
      <c r="A96" s="1571"/>
      <c r="B96" s="165">
        <v>39812100</v>
      </c>
      <c r="C96" s="170" t="s">
        <v>37</v>
      </c>
      <c r="D96" s="753" t="s">
        <v>327</v>
      </c>
      <c r="E96" s="171" t="s">
        <v>57</v>
      </c>
      <c r="F96" s="165">
        <v>1600</v>
      </c>
      <c r="G96" s="1186">
        <v>16000</v>
      </c>
      <c r="H96" s="168">
        <v>10</v>
      </c>
    </row>
    <row r="97" spans="1:8" ht="31.5">
      <c r="A97" s="1571"/>
      <c r="B97" s="165">
        <v>39831000</v>
      </c>
      <c r="C97" s="170" t="s">
        <v>2284</v>
      </c>
      <c r="D97" s="753" t="s">
        <v>327</v>
      </c>
      <c r="E97" s="171" t="s">
        <v>51</v>
      </c>
      <c r="F97" s="165">
        <v>1300</v>
      </c>
      <c r="G97" s="1186">
        <v>5200</v>
      </c>
      <c r="H97" s="168">
        <v>4</v>
      </c>
    </row>
    <row r="98" spans="1:8">
      <c r="A98" s="1571"/>
      <c r="B98" s="165">
        <v>19641000</v>
      </c>
      <c r="C98" s="170" t="s">
        <v>230</v>
      </c>
      <c r="D98" s="753" t="s">
        <v>327</v>
      </c>
      <c r="E98" s="171" t="s">
        <v>51</v>
      </c>
      <c r="F98" s="165">
        <v>10</v>
      </c>
      <c r="G98" s="1186">
        <v>18000</v>
      </c>
      <c r="H98" s="165">
        <v>1800</v>
      </c>
    </row>
    <row r="99" spans="1:8">
      <c r="A99" s="1571"/>
      <c r="B99" s="165">
        <v>39224341</v>
      </c>
      <c r="C99" s="170" t="s">
        <v>166</v>
      </c>
      <c r="D99" s="753" t="s">
        <v>327</v>
      </c>
      <c r="E99" s="171" t="s">
        <v>51</v>
      </c>
      <c r="F99" s="161">
        <v>1000</v>
      </c>
      <c r="G99" s="1186">
        <v>10000</v>
      </c>
      <c r="H99" s="163">
        <v>10</v>
      </c>
    </row>
    <row r="100" spans="1:8">
      <c r="A100" s="1571"/>
      <c r="B100" s="165">
        <v>31440000</v>
      </c>
      <c r="C100" s="170" t="s">
        <v>355</v>
      </c>
      <c r="D100" s="753" t="s">
        <v>327</v>
      </c>
      <c r="E100" s="161" t="s">
        <v>51</v>
      </c>
      <c r="F100" s="161">
        <v>130</v>
      </c>
      <c r="G100" s="1186">
        <v>15600</v>
      </c>
      <c r="H100" s="163">
        <v>120</v>
      </c>
    </row>
    <row r="101" spans="1:8">
      <c r="A101" s="1571"/>
      <c r="B101" s="165">
        <v>39514100</v>
      </c>
      <c r="C101" s="170" t="s">
        <v>169</v>
      </c>
      <c r="D101" s="753" t="s">
        <v>327</v>
      </c>
      <c r="E101" s="161" t="s">
        <v>51</v>
      </c>
      <c r="F101" s="161">
        <v>250</v>
      </c>
      <c r="G101" s="1186">
        <v>15000</v>
      </c>
      <c r="H101" s="163">
        <v>60</v>
      </c>
    </row>
    <row r="102" spans="1:8">
      <c r="A102" s="1571"/>
      <c r="B102" s="165">
        <v>44531300</v>
      </c>
      <c r="C102" s="170" t="s">
        <v>172</v>
      </c>
      <c r="D102" s="753" t="s">
        <v>327</v>
      </c>
      <c r="E102" s="161" t="s">
        <v>51</v>
      </c>
      <c r="F102" s="161">
        <v>5</v>
      </c>
      <c r="G102" s="1186">
        <v>1000</v>
      </c>
      <c r="H102" s="163">
        <v>200</v>
      </c>
    </row>
    <row r="103" spans="1:8">
      <c r="A103" s="1571"/>
      <c r="B103" s="165">
        <v>44531300</v>
      </c>
      <c r="C103" s="170" t="s">
        <v>172</v>
      </c>
      <c r="D103" s="753" t="s">
        <v>327</v>
      </c>
      <c r="E103" s="161" t="s">
        <v>51</v>
      </c>
      <c r="F103" s="161">
        <v>8</v>
      </c>
      <c r="G103" s="1186">
        <v>1600</v>
      </c>
      <c r="H103" s="163">
        <v>200</v>
      </c>
    </row>
    <row r="104" spans="1:8">
      <c r="A104" s="1571"/>
      <c r="B104" s="165">
        <v>44531300</v>
      </c>
      <c r="C104" s="170" t="s">
        <v>172</v>
      </c>
      <c r="D104" s="753" t="s">
        <v>327</v>
      </c>
      <c r="E104" s="161" t="s">
        <v>51</v>
      </c>
      <c r="F104" s="161">
        <v>10</v>
      </c>
      <c r="G104" s="1186">
        <v>2000</v>
      </c>
      <c r="H104" s="163">
        <v>200</v>
      </c>
    </row>
    <row r="105" spans="1:8">
      <c r="A105" s="1571"/>
      <c r="B105" s="165"/>
      <c r="C105" s="170" t="s">
        <v>173</v>
      </c>
      <c r="D105" s="753" t="s">
        <v>327</v>
      </c>
      <c r="E105" s="161" t="s">
        <v>51</v>
      </c>
      <c r="F105" s="161">
        <v>1650</v>
      </c>
      <c r="G105" s="1186">
        <v>9900</v>
      </c>
      <c r="H105" s="163">
        <v>6</v>
      </c>
    </row>
    <row r="106" spans="1:8">
      <c r="A106" s="1571"/>
      <c r="B106" s="165">
        <v>39831240</v>
      </c>
      <c r="C106" s="170" t="s">
        <v>2285</v>
      </c>
      <c r="D106" s="753" t="s">
        <v>327</v>
      </c>
      <c r="E106" s="161" t="s">
        <v>51</v>
      </c>
      <c r="F106" s="161">
        <v>1130</v>
      </c>
      <c r="G106" s="1186">
        <v>45200</v>
      </c>
      <c r="H106" s="163">
        <v>40</v>
      </c>
    </row>
    <row r="107" spans="1:8">
      <c r="A107" s="1571"/>
      <c r="B107" s="165">
        <v>44521110</v>
      </c>
      <c r="C107" s="170" t="s">
        <v>2286</v>
      </c>
      <c r="D107" s="753" t="s">
        <v>327</v>
      </c>
      <c r="E107" s="161" t="s">
        <v>51</v>
      </c>
      <c r="F107" s="161">
        <v>5500</v>
      </c>
      <c r="G107" s="1186">
        <v>55000</v>
      </c>
      <c r="H107" s="163">
        <v>10</v>
      </c>
    </row>
    <row r="108" spans="1:8">
      <c r="A108" s="1571"/>
      <c r="B108" s="165">
        <v>31223000</v>
      </c>
      <c r="C108" s="170" t="s">
        <v>2287</v>
      </c>
      <c r="D108" s="753" t="s">
        <v>327</v>
      </c>
      <c r="E108" s="161" t="s">
        <v>51</v>
      </c>
      <c r="F108" s="161">
        <v>250</v>
      </c>
      <c r="G108" s="1186">
        <v>12500</v>
      </c>
      <c r="H108" s="163">
        <v>50</v>
      </c>
    </row>
    <row r="109" spans="1:8">
      <c r="A109" s="1571"/>
      <c r="B109" s="165"/>
      <c r="C109" s="170" t="s">
        <v>596</v>
      </c>
      <c r="D109" s="753" t="s">
        <v>327</v>
      </c>
      <c r="E109" s="161" t="s">
        <v>51</v>
      </c>
      <c r="F109" s="161">
        <v>550</v>
      </c>
      <c r="G109" s="1186">
        <v>8200</v>
      </c>
      <c r="H109" s="163">
        <v>15</v>
      </c>
    </row>
    <row r="110" spans="1:8">
      <c r="A110" s="1571"/>
      <c r="B110" s="165"/>
      <c r="C110" s="170" t="s">
        <v>597</v>
      </c>
      <c r="D110" s="753" t="s">
        <v>327</v>
      </c>
      <c r="E110" s="161" t="s">
        <v>51</v>
      </c>
      <c r="F110" s="161">
        <v>1450</v>
      </c>
      <c r="G110" s="1186">
        <v>2900</v>
      </c>
      <c r="H110" s="163">
        <v>2</v>
      </c>
    </row>
    <row r="111" spans="1:8">
      <c r="A111" s="1571"/>
      <c r="B111" s="165">
        <v>44522400</v>
      </c>
      <c r="C111" s="170" t="s">
        <v>2288</v>
      </c>
      <c r="D111" s="753" t="s">
        <v>327</v>
      </c>
      <c r="E111" s="161" t="s">
        <v>51</v>
      </c>
      <c r="F111" s="161">
        <v>1000</v>
      </c>
      <c r="G111" s="1186">
        <v>20000</v>
      </c>
      <c r="H111" s="163">
        <v>20</v>
      </c>
    </row>
    <row r="112" spans="1:8">
      <c r="A112" s="1571"/>
      <c r="B112" s="165"/>
      <c r="C112" s="170" t="s">
        <v>472</v>
      </c>
      <c r="D112" s="753" t="s">
        <v>327</v>
      </c>
      <c r="E112" s="161" t="s">
        <v>51</v>
      </c>
      <c r="F112" s="161">
        <v>300</v>
      </c>
      <c r="G112" s="1186">
        <v>1800</v>
      </c>
      <c r="H112" s="163">
        <v>60</v>
      </c>
    </row>
    <row r="113" spans="1:8" ht="30">
      <c r="A113" s="1571"/>
      <c r="B113" s="165">
        <v>39835000</v>
      </c>
      <c r="C113" s="170" t="s">
        <v>27</v>
      </c>
      <c r="D113" s="753" t="s">
        <v>327</v>
      </c>
      <c r="E113" s="161" t="s">
        <v>51</v>
      </c>
      <c r="F113" s="161">
        <v>1000</v>
      </c>
      <c r="G113" s="1186">
        <v>4000</v>
      </c>
      <c r="H113" s="163">
        <v>4</v>
      </c>
    </row>
    <row r="114" spans="1:8">
      <c r="A114" s="1571"/>
      <c r="B114" s="165">
        <v>39839200</v>
      </c>
      <c r="C114" s="170" t="s">
        <v>686</v>
      </c>
      <c r="D114" s="753" t="s">
        <v>327</v>
      </c>
      <c r="E114" s="161" t="s">
        <v>51</v>
      </c>
      <c r="F114" s="161">
        <v>2000</v>
      </c>
      <c r="G114" s="1186">
        <v>8000</v>
      </c>
      <c r="H114" s="163">
        <v>4</v>
      </c>
    </row>
    <row r="115" spans="1:8" ht="30">
      <c r="A115" s="1571"/>
      <c r="B115" s="165">
        <v>39832100</v>
      </c>
      <c r="C115" s="170" t="s">
        <v>599</v>
      </c>
      <c r="D115" s="753" t="s">
        <v>327</v>
      </c>
      <c r="E115" s="161" t="s">
        <v>51</v>
      </c>
      <c r="F115" s="161">
        <v>300</v>
      </c>
      <c r="G115" s="1186">
        <v>9000</v>
      </c>
      <c r="H115" s="163">
        <v>30</v>
      </c>
    </row>
    <row r="116" spans="1:8">
      <c r="A116" s="1571"/>
      <c r="B116" s="165">
        <v>39831272</v>
      </c>
      <c r="C116" s="170" t="s">
        <v>600</v>
      </c>
      <c r="D116" s="753" t="s">
        <v>327</v>
      </c>
      <c r="E116" s="161" t="s">
        <v>51</v>
      </c>
      <c r="F116" s="161">
        <v>60</v>
      </c>
      <c r="G116" s="1186">
        <v>2400</v>
      </c>
      <c r="H116" s="163">
        <v>40</v>
      </c>
    </row>
    <row r="117" spans="1:8">
      <c r="A117" s="1571"/>
      <c r="B117" s="165">
        <v>39224331</v>
      </c>
      <c r="C117" s="170" t="s">
        <v>601</v>
      </c>
      <c r="D117" s="753" t="s">
        <v>327</v>
      </c>
      <c r="E117" s="161" t="s">
        <v>51</v>
      </c>
      <c r="F117" s="161">
        <v>1100</v>
      </c>
      <c r="G117" s="1186">
        <v>4400</v>
      </c>
      <c r="H117" s="163">
        <v>4</v>
      </c>
    </row>
    <row r="118" spans="1:8" ht="30">
      <c r="A118" s="1571"/>
      <c r="B118" s="165">
        <v>39831300</v>
      </c>
      <c r="C118" s="170" t="s">
        <v>2289</v>
      </c>
      <c r="D118" s="753" t="s">
        <v>327</v>
      </c>
      <c r="E118" s="161" t="s">
        <v>51</v>
      </c>
      <c r="F118" s="161">
        <v>470</v>
      </c>
      <c r="G118" s="1186">
        <v>23500</v>
      </c>
      <c r="H118" s="163">
        <v>50</v>
      </c>
    </row>
    <row r="119" spans="1:8">
      <c r="A119" s="1571"/>
      <c r="B119" s="165">
        <v>39811300</v>
      </c>
      <c r="C119" s="170" t="s">
        <v>2290</v>
      </c>
      <c r="D119" s="753" t="s">
        <v>327</v>
      </c>
      <c r="E119" s="161" t="s">
        <v>51</v>
      </c>
      <c r="F119" s="161">
        <v>490</v>
      </c>
      <c r="G119" s="1186">
        <v>14700</v>
      </c>
      <c r="H119" s="163">
        <v>30</v>
      </c>
    </row>
    <row r="120" spans="1:8">
      <c r="A120" s="1571"/>
      <c r="B120" s="165">
        <v>31651100</v>
      </c>
      <c r="C120" s="170" t="s">
        <v>241</v>
      </c>
      <c r="D120" s="753" t="s">
        <v>327</v>
      </c>
      <c r="E120" s="161" t="s">
        <v>51</v>
      </c>
      <c r="F120" s="161">
        <v>30</v>
      </c>
      <c r="G120" s="1186">
        <v>4500</v>
      </c>
      <c r="H120" s="163">
        <v>150</v>
      </c>
    </row>
    <row r="121" spans="1:8" ht="30">
      <c r="A121" s="1571"/>
      <c r="B121" s="165">
        <v>31683000</v>
      </c>
      <c r="C121" s="170" t="s">
        <v>2291</v>
      </c>
      <c r="D121" s="753" t="s">
        <v>327</v>
      </c>
      <c r="E121" s="161" t="s">
        <v>51</v>
      </c>
      <c r="F121" s="161">
        <v>150</v>
      </c>
      <c r="G121" s="1186">
        <v>2300</v>
      </c>
      <c r="H121" s="163">
        <v>15</v>
      </c>
    </row>
    <row r="122" spans="1:8">
      <c r="A122" s="1571"/>
      <c r="B122" s="165">
        <v>44163171</v>
      </c>
      <c r="C122" s="170" t="s">
        <v>2292</v>
      </c>
      <c r="D122" s="753" t="s">
        <v>327</v>
      </c>
      <c r="E122" s="161" t="s">
        <v>51</v>
      </c>
      <c r="F122" s="161">
        <v>2700</v>
      </c>
      <c r="G122" s="1186">
        <v>40500</v>
      </c>
      <c r="H122" s="163">
        <v>15</v>
      </c>
    </row>
    <row r="123" spans="1:8">
      <c r="A123" s="1571"/>
      <c r="B123" s="165">
        <v>44411110</v>
      </c>
      <c r="C123" s="170" t="s">
        <v>232</v>
      </c>
      <c r="D123" s="753" t="s">
        <v>327</v>
      </c>
      <c r="E123" s="161" t="s">
        <v>51</v>
      </c>
      <c r="F123" s="161">
        <v>1500</v>
      </c>
      <c r="G123" s="1186">
        <v>15000</v>
      </c>
      <c r="H123" s="163">
        <v>10</v>
      </c>
    </row>
    <row r="124" spans="1:8">
      <c r="A124" s="1571"/>
      <c r="B124" s="165">
        <v>44411110</v>
      </c>
      <c r="C124" s="170" t="s">
        <v>262</v>
      </c>
      <c r="D124" s="753" t="s">
        <v>327</v>
      </c>
      <c r="E124" s="161" t="s">
        <v>51</v>
      </c>
      <c r="F124" s="161">
        <v>1800</v>
      </c>
      <c r="G124" s="1186">
        <v>10800</v>
      </c>
      <c r="H124" s="163">
        <v>6</v>
      </c>
    </row>
    <row r="125" spans="1:8">
      <c r="A125" s="1571"/>
      <c r="B125" s="165"/>
      <c r="C125" s="170" t="s">
        <v>282</v>
      </c>
      <c r="D125" s="753" t="s">
        <v>327</v>
      </c>
      <c r="E125" s="161" t="s">
        <v>51</v>
      </c>
      <c r="F125" s="161">
        <v>4000</v>
      </c>
      <c r="G125" s="1186">
        <v>80000</v>
      </c>
      <c r="H125" s="163">
        <v>20</v>
      </c>
    </row>
    <row r="126" spans="1:8" ht="30">
      <c r="A126" s="1571"/>
      <c r="B126" s="165">
        <v>31683000</v>
      </c>
      <c r="C126" s="170" t="s">
        <v>2293</v>
      </c>
      <c r="D126" s="753" t="s">
        <v>327</v>
      </c>
      <c r="E126" s="161" t="s">
        <v>51</v>
      </c>
      <c r="F126" s="161">
        <v>4000</v>
      </c>
      <c r="G126" s="1186">
        <v>40000</v>
      </c>
      <c r="H126" s="163">
        <v>10</v>
      </c>
    </row>
    <row r="127" spans="1:8">
      <c r="A127" s="1571"/>
      <c r="B127" s="165">
        <v>31512220</v>
      </c>
      <c r="C127" s="170" t="s">
        <v>2294</v>
      </c>
      <c r="D127" s="753" t="s">
        <v>327</v>
      </c>
      <c r="E127" s="161" t="s">
        <v>51</v>
      </c>
      <c r="F127" s="161">
        <v>2000</v>
      </c>
      <c r="G127" s="1186">
        <v>40000</v>
      </c>
      <c r="H127" s="163">
        <v>20</v>
      </c>
    </row>
    <row r="128" spans="1:8" ht="30">
      <c r="A128" s="1572"/>
      <c r="B128" s="165">
        <v>39812410</v>
      </c>
      <c r="C128" s="170" t="s">
        <v>2295</v>
      </c>
      <c r="D128" s="753" t="s">
        <v>327</v>
      </c>
      <c r="E128" s="161" t="s">
        <v>51</v>
      </c>
      <c r="F128" s="161">
        <v>730</v>
      </c>
      <c r="G128" s="1186">
        <v>7300</v>
      </c>
      <c r="H128" s="163">
        <v>10</v>
      </c>
    </row>
    <row r="129" spans="1:8">
      <c r="A129" s="1570">
        <v>5122</v>
      </c>
      <c r="B129" s="159">
        <v>39138110</v>
      </c>
      <c r="C129" s="160" t="s">
        <v>519</v>
      </c>
      <c r="D129" s="753" t="s">
        <v>327</v>
      </c>
      <c r="E129" s="161" t="s">
        <v>51</v>
      </c>
      <c r="F129" s="159">
        <v>26000</v>
      </c>
      <c r="G129" s="1185">
        <v>390000</v>
      </c>
      <c r="H129" s="162">
        <v>15</v>
      </c>
    </row>
    <row r="130" spans="1:8">
      <c r="A130" s="1571"/>
      <c r="B130" s="159">
        <v>39138330</v>
      </c>
      <c r="C130" s="160" t="s">
        <v>773</v>
      </c>
      <c r="D130" s="753" t="s">
        <v>327</v>
      </c>
      <c r="E130" s="161" t="s">
        <v>51</v>
      </c>
      <c r="F130" s="159">
        <v>80000</v>
      </c>
      <c r="G130" s="1187">
        <v>640000</v>
      </c>
      <c r="H130" s="162">
        <v>8</v>
      </c>
    </row>
    <row r="131" spans="1:8">
      <c r="A131" s="1571"/>
      <c r="B131" s="159">
        <v>39714200</v>
      </c>
      <c r="C131" s="212" t="s">
        <v>1552</v>
      </c>
      <c r="D131" s="753" t="s">
        <v>327</v>
      </c>
      <c r="E131" s="161" t="s">
        <v>51</v>
      </c>
      <c r="F131" s="159">
        <v>150000</v>
      </c>
      <c r="G131" s="1188">
        <v>1050000</v>
      </c>
      <c r="H131" s="162">
        <v>7</v>
      </c>
    </row>
    <row r="132" spans="1:8">
      <c r="A132" s="1571"/>
      <c r="B132" s="159">
        <v>39714200</v>
      </c>
      <c r="C132" s="212" t="s">
        <v>1553</v>
      </c>
      <c r="D132" s="753" t="s">
        <v>327</v>
      </c>
      <c r="E132" s="161" t="s">
        <v>51</v>
      </c>
      <c r="F132" s="159">
        <v>350000</v>
      </c>
      <c r="G132" s="1188">
        <v>350000</v>
      </c>
      <c r="H132" s="162">
        <v>1</v>
      </c>
    </row>
    <row r="133" spans="1:8" ht="45">
      <c r="A133" s="1571"/>
      <c r="B133" s="159">
        <v>30200000</v>
      </c>
      <c r="C133" s="212" t="s">
        <v>1554</v>
      </c>
      <c r="D133" s="753" t="s">
        <v>327</v>
      </c>
      <c r="E133" s="161" t="s">
        <v>51</v>
      </c>
      <c r="F133" s="159">
        <v>250000</v>
      </c>
      <c r="G133" s="1188">
        <v>2000000</v>
      </c>
      <c r="H133" s="162">
        <v>8</v>
      </c>
    </row>
    <row r="134" spans="1:8">
      <c r="A134" s="1571"/>
      <c r="B134" s="159">
        <v>30216112</v>
      </c>
      <c r="C134" s="212" t="s">
        <v>518</v>
      </c>
      <c r="D134" s="753" t="s">
        <v>327</v>
      </c>
      <c r="E134" s="161" t="s">
        <v>51</v>
      </c>
      <c r="F134" s="159">
        <v>50000</v>
      </c>
      <c r="G134" s="1188">
        <v>100000</v>
      </c>
      <c r="H134" s="162">
        <v>2</v>
      </c>
    </row>
    <row r="135" spans="1:8" ht="30">
      <c r="A135" s="1571"/>
      <c r="B135" s="159">
        <v>30232131</v>
      </c>
      <c r="C135" s="212" t="s">
        <v>1105</v>
      </c>
      <c r="D135" s="753" t="s">
        <v>327</v>
      </c>
      <c r="E135" s="161" t="s">
        <v>51</v>
      </c>
      <c r="F135" s="159">
        <v>200000</v>
      </c>
      <c r="G135" s="1188">
        <v>200000</v>
      </c>
      <c r="H135" s="162">
        <v>1</v>
      </c>
    </row>
    <row r="136" spans="1:8">
      <c r="A136" s="1571"/>
      <c r="B136" s="159">
        <v>30232110</v>
      </c>
      <c r="C136" s="212" t="s">
        <v>517</v>
      </c>
      <c r="D136" s="753" t="s">
        <v>327</v>
      </c>
      <c r="E136" s="161" t="s">
        <v>51</v>
      </c>
      <c r="F136" s="159">
        <v>90000</v>
      </c>
      <c r="G136" s="1188">
        <v>450000</v>
      </c>
      <c r="H136" s="162">
        <v>5</v>
      </c>
    </row>
    <row r="137" spans="1:8" ht="30">
      <c r="A137" s="1572"/>
      <c r="B137" s="159">
        <v>38651600</v>
      </c>
      <c r="C137" s="212" t="s">
        <v>1555</v>
      </c>
      <c r="D137" s="753" t="s">
        <v>327</v>
      </c>
      <c r="E137" s="161" t="s">
        <v>51</v>
      </c>
      <c r="F137" s="159">
        <v>320000</v>
      </c>
      <c r="G137" s="1188">
        <v>320000</v>
      </c>
      <c r="H137" s="162">
        <v>1</v>
      </c>
    </row>
    <row r="138" spans="1:8" s="1440" customFormat="1" ht="30">
      <c r="A138" s="1451">
        <v>5132</v>
      </c>
      <c r="B138" s="1435">
        <v>50112000</v>
      </c>
      <c r="C138" s="1436" t="s">
        <v>3365</v>
      </c>
      <c r="D138" s="1437" t="s">
        <v>327</v>
      </c>
      <c r="E138" s="1438" t="s">
        <v>55</v>
      </c>
      <c r="F138" s="1426">
        <v>178200</v>
      </c>
      <c r="G138" s="1426">
        <v>178200</v>
      </c>
      <c r="H138" s="1439">
        <v>1</v>
      </c>
    </row>
    <row r="139" spans="1:8">
      <c r="A139" s="745"/>
      <c r="B139" s="156"/>
      <c r="C139" s="172" t="s">
        <v>1468</v>
      </c>
      <c r="D139" s="754"/>
      <c r="E139" s="174"/>
      <c r="F139" s="175"/>
      <c r="G139" s="1189">
        <f>SUM(G140:G164)</f>
        <v>26955300</v>
      </c>
      <c r="H139" s="176"/>
    </row>
    <row r="140" spans="1:8">
      <c r="A140" s="1570">
        <v>4212</v>
      </c>
      <c r="B140" s="159">
        <v>65300000</v>
      </c>
      <c r="C140" s="212" t="s">
        <v>487</v>
      </c>
      <c r="D140" s="753" t="s">
        <v>89</v>
      </c>
      <c r="E140" s="158" t="s">
        <v>49</v>
      </c>
      <c r="F140" s="162">
        <v>38</v>
      </c>
      <c r="G140" s="1190">
        <v>4592300</v>
      </c>
      <c r="H140" s="178">
        <v>120850</v>
      </c>
    </row>
    <row r="141" spans="1:8">
      <c r="A141" s="1572"/>
      <c r="B141" s="159">
        <v>65200000</v>
      </c>
      <c r="C141" s="212" t="s">
        <v>121</v>
      </c>
      <c r="D141" s="753" t="s">
        <v>89</v>
      </c>
      <c r="E141" s="158" t="s">
        <v>207</v>
      </c>
      <c r="F141" s="162">
        <v>156</v>
      </c>
      <c r="G141" s="1190">
        <v>2990000</v>
      </c>
      <c r="H141" s="178">
        <v>19166</v>
      </c>
    </row>
    <row r="142" spans="1:8" ht="45">
      <c r="A142" s="746">
        <v>4213</v>
      </c>
      <c r="B142" s="159">
        <v>65100000</v>
      </c>
      <c r="C142" s="179" t="s">
        <v>475</v>
      </c>
      <c r="D142" s="753" t="s">
        <v>89</v>
      </c>
      <c r="E142" s="158" t="s">
        <v>207</v>
      </c>
      <c r="F142" s="162">
        <v>170</v>
      </c>
      <c r="G142" s="1188">
        <v>200000</v>
      </c>
      <c r="H142" s="178">
        <v>1176.4000000000001</v>
      </c>
    </row>
    <row r="143" spans="1:8" ht="75">
      <c r="A143" s="1570">
        <v>4214</v>
      </c>
      <c r="B143" s="159">
        <v>48811000</v>
      </c>
      <c r="C143" s="179" t="s">
        <v>178</v>
      </c>
      <c r="D143" s="753" t="s">
        <v>89</v>
      </c>
      <c r="E143" s="180" t="s">
        <v>428</v>
      </c>
      <c r="F143" s="178">
        <v>141368</v>
      </c>
      <c r="G143" s="1190">
        <v>5372000</v>
      </c>
      <c r="H143" s="178">
        <v>38</v>
      </c>
    </row>
    <row r="144" spans="1:8" ht="30">
      <c r="A144" s="1571"/>
      <c r="B144" s="159">
        <v>48811000</v>
      </c>
      <c r="C144" s="179" t="s">
        <v>0</v>
      </c>
      <c r="D144" s="753" t="s">
        <v>89</v>
      </c>
      <c r="E144" s="178" t="s">
        <v>51</v>
      </c>
      <c r="F144" s="177">
        <v>61000</v>
      </c>
      <c r="G144" s="1190">
        <v>1464000</v>
      </c>
      <c r="H144" s="178">
        <v>24</v>
      </c>
    </row>
    <row r="145" spans="1:8" ht="30">
      <c r="A145" s="1571"/>
      <c r="B145" s="159">
        <v>72410000</v>
      </c>
      <c r="C145" s="160" t="s">
        <v>1543</v>
      </c>
      <c r="D145" s="753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571"/>
      <c r="B146" s="182">
        <v>64100000</v>
      </c>
      <c r="C146" s="170" t="s">
        <v>1545</v>
      </c>
      <c r="D146" s="753" t="s">
        <v>89</v>
      </c>
      <c r="E146" s="182" t="s">
        <v>51</v>
      </c>
      <c r="F146" s="137">
        <v>285</v>
      </c>
      <c r="G146" s="1191">
        <v>1500000</v>
      </c>
      <c r="H146" s="137">
        <v>5263</v>
      </c>
    </row>
    <row r="147" spans="1:8" ht="30">
      <c r="A147" s="1572"/>
      <c r="B147" s="182">
        <v>64120000</v>
      </c>
      <c r="C147" s="170" t="s">
        <v>1546</v>
      </c>
      <c r="D147" s="753" t="s">
        <v>90</v>
      </c>
      <c r="E147" s="161" t="s">
        <v>1547</v>
      </c>
      <c r="F147" s="137"/>
      <c r="G147" s="1191">
        <v>600000</v>
      </c>
      <c r="H147" s="137"/>
    </row>
    <row r="148" spans="1:8" ht="30">
      <c r="A148" s="746">
        <v>4237</v>
      </c>
      <c r="B148" s="156"/>
      <c r="C148" s="183" t="s">
        <v>1549</v>
      </c>
      <c r="D148" s="754" t="s">
        <v>89</v>
      </c>
      <c r="E148" s="174"/>
      <c r="F148" s="184"/>
      <c r="G148" s="42">
        <v>2000000</v>
      </c>
      <c r="H148" s="176"/>
    </row>
    <row r="149" spans="1:8" ht="30">
      <c r="A149" s="1570">
        <v>4215</v>
      </c>
      <c r="B149" s="159">
        <v>66510000</v>
      </c>
      <c r="C149" s="164" t="s">
        <v>2296</v>
      </c>
      <c r="D149" s="753" t="s">
        <v>89</v>
      </c>
      <c r="E149" s="161" t="s">
        <v>877</v>
      </c>
      <c r="F149" s="159">
        <v>33000</v>
      </c>
      <c r="G149" s="1192">
        <v>33000</v>
      </c>
      <c r="H149" s="163">
        <v>1</v>
      </c>
    </row>
    <row r="150" spans="1:8" ht="30">
      <c r="A150" s="1571"/>
      <c r="B150" s="159">
        <v>66510000</v>
      </c>
      <c r="C150" s="160" t="s">
        <v>1556</v>
      </c>
      <c r="D150" s="753" t="s">
        <v>89</v>
      </c>
      <c r="E150" s="161" t="s">
        <v>877</v>
      </c>
      <c r="F150" s="159">
        <v>42000</v>
      </c>
      <c r="G150" s="1192">
        <v>42000</v>
      </c>
      <c r="H150" s="163">
        <v>1</v>
      </c>
    </row>
    <row r="151" spans="1:8" ht="30">
      <c r="A151" s="1572"/>
      <c r="B151" s="159">
        <v>66510000</v>
      </c>
      <c r="C151" s="160" t="s">
        <v>1557</v>
      </c>
      <c r="D151" s="753" t="s">
        <v>89</v>
      </c>
      <c r="E151" s="161" t="s">
        <v>877</v>
      </c>
      <c r="F151" s="159">
        <v>42000</v>
      </c>
      <c r="G151" s="1192">
        <v>42000</v>
      </c>
      <c r="H151" s="163">
        <v>1</v>
      </c>
    </row>
    <row r="152" spans="1:8">
      <c r="A152" s="746">
        <v>4231</v>
      </c>
      <c r="B152" s="159">
        <v>79971200</v>
      </c>
      <c r="C152" s="160" t="s">
        <v>1558</v>
      </c>
      <c r="D152" s="753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6">
        <v>4239</v>
      </c>
      <c r="B153" s="159">
        <v>60120000</v>
      </c>
      <c r="C153" s="160" t="s">
        <v>563</v>
      </c>
      <c r="D153" s="753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567">
        <v>4241</v>
      </c>
      <c r="B154" s="159">
        <v>79995100</v>
      </c>
      <c r="C154" s="160" t="s">
        <v>1559</v>
      </c>
      <c r="D154" s="753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568"/>
      <c r="B155" s="182">
        <v>50531200</v>
      </c>
      <c r="C155" s="170" t="s">
        <v>1560</v>
      </c>
      <c r="D155" s="753" t="s">
        <v>89</v>
      </c>
      <c r="E155" s="161" t="s">
        <v>1547</v>
      </c>
      <c r="F155" s="181"/>
      <c r="G155" s="1191">
        <v>200000</v>
      </c>
      <c r="H155" s="136"/>
    </row>
    <row r="156" spans="1:8" ht="60">
      <c r="A156" s="1567">
        <v>4252</v>
      </c>
      <c r="B156" s="159">
        <v>50310000</v>
      </c>
      <c r="C156" s="160" t="s">
        <v>1561</v>
      </c>
      <c r="D156" s="753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569"/>
      <c r="B157" s="159">
        <v>50310000</v>
      </c>
      <c r="C157" s="160" t="s">
        <v>1562</v>
      </c>
      <c r="D157" s="753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569"/>
      <c r="B158" s="159">
        <v>50310000</v>
      </c>
      <c r="C158" s="160" t="s">
        <v>1563</v>
      </c>
      <c r="D158" s="753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569"/>
      <c r="B159" s="159">
        <v>50310000</v>
      </c>
      <c r="C159" s="160" t="s">
        <v>1564</v>
      </c>
      <c r="D159" s="753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569"/>
      <c r="B160" s="159">
        <v>50310000</v>
      </c>
      <c r="C160" s="160" t="s">
        <v>1565</v>
      </c>
      <c r="D160" s="753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569"/>
      <c r="B161" s="159">
        <v>50310000</v>
      </c>
      <c r="C161" s="160" t="s">
        <v>1566</v>
      </c>
      <c r="D161" s="753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569"/>
      <c r="B162" s="159">
        <v>50112000</v>
      </c>
      <c r="C162" s="164" t="s">
        <v>2297</v>
      </c>
      <c r="D162" s="753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569"/>
      <c r="B163" s="159">
        <v>50112000</v>
      </c>
      <c r="C163" s="160" t="s">
        <v>1567</v>
      </c>
      <c r="D163" s="753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568"/>
      <c r="B164" s="159">
        <v>50112000</v>
      </c>
      <c r="C164" s="160" t="s">
        <v>1568</v>
      </c>
      <c r="D164" s="753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44"/>
      <c r="B165" s="226"/>
      <c r="C165" s="227" t="s">
        <v>2298</v>
      </c>
      <c r="D165" s="751"/>
      <c r="E165" s="228"/>
      <c r="F165" s="229"/>
      <c r="G165" s="1183">
        <f>G166+G195</f>
        <v>1036700</v>
      </c>
      <c r="H165" s="228"/>
    </row>
    <row r="166" spans="1:16" ht="15.75">
      <c r="A166" s="747"/>
      <c r="B166" s="185"/>
      <c r="C166" s="213" t="s">
        <v>1433</v>
      </c>
      <c r="D166" s="755"/>
      <c r="E166" s="186"/>
      <c r="F166" s="186"/>
      <c r="G166" s="1193">
        <f>SUM(G167:G194)</f>
        <v>517300</v>
      </c>
      <c r="H166" s="186"/>
    </row>
    <row r="167" spans="1:16">
      <c r="A167" s="1567">
        <v>4261</v>
      </c>
      <c r="B167" s="165">
        <v>30197631</v>
      </c>
      <c r="C167" s="164" t="s">
        <v>361</v>
      </c>
      <c r="D167" s="753" t="s">
        <v>327</v>
      </c>
      <c r="E167" s="167" t="s">
        <v>58</v>
      </c>
      <c r="F167" s="165">
        <v>1800</v>
      </c>
      <c r="G167" s="1186">
        <v>216000</v>
      </c>
      <c r="H167" s="165">
        <v>120</v>
      </c>
    </row>
    <row r="168" spans="1:16">
      <c r="A168" s="1569"/>
      <c r="B168" s="165">
        <v>30197234</v>
      </c>
      <c r="C168" s="164" t="s">
        <v>2270</v>
      </c>
      <c r="D168" s="753" t="s">
        <v>327</v>
      </c>
      <c r="E168" s="167" t="s">
        <v>51</v>
      </c>
      <c r="F168" s="165">
        <v>100</v>
      </c>
      <c r="G168" s="1186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569"/>
      <c r="B169" s="165">
        <v>30192232</v>
      </c>
      <c r="C169" s="164" t="s">
        <v>362</v>
      </c>
      <c r="D169" s="753" t="s">
        <v>327</v>
      </c>
      <c r="E169" s="167" t="s">
        <v>51</v>
      </c>
      <c r="F169" s="165">
        <v>100</v>
      </c>
      <c r="G169" s="1186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569"/>
      <c r="B170" s="165">
        <v>30199232</v>
      </c>
      <c r="C170" s="169" t="s">
        <v>66</v>
      </c>
      <c r="D170" s="753" t="s">
        <v>327</v>
      </c>
      <c r="E170" s="161" t="s">
        <v>51</v>
      </c>
      <c r="F170" s="165">
        <v>50</v>
      </c>
      <c r="G170" s="1186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569"/>
      <c r="B171" s="165">
        <v>30197111</v>
      </c>
      <c r="C171" s="164" t="s">
        <v>363</v>
      </c>
      <c r="D171" s="753" t="s">
        <v>327</v>
      </c>
      <c r="E171" s="167" t="s">
        <v>2271</v>
      </c>
      <c r="F171" s="171">
        <v>90</v>
      </c>
      <c r="G171" s="1186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569"/>
      <c r="B172" s="165">
        <v>30192121</v>
      </c>
      <c r="C172" s="164" t="s">
        <v>2299</v>
      </c>
      <c r="D172" s="753" t="s">
        <v>327</v>
      </c>
      <c r="E172" s="167" t="s">
        <v>51</v>
      </c>
      <c r="F172" s="171">
        <v>500</v>
      </c>
      <c r="G172" s="1186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569"/>
      <c r="B173" s="165">
        <v>30192100</v>
      </c>
      <c r="C173" s="169" t="s">
        <v>1569</v>
      </c>
      <c r="D173" s="753" t="s">
        <v>327</v>
      </c>
      <c r="E173" s="161" t="s">
        <v>51</v>
      </c>
      <c r="F173" s="171">
        <v>500</v>
      </c>
      <c r="G173" s="1186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569"/>
      <c r="B174" s="165">
        <v>30192160</v>
      </c>
      <c r="C174" s="164" t="s">
        <v>2300</v>
      </c>
      <c r="D174" s="753" t="s">
        <v>327</v>
      </c>
      <c r="E174" s="161" t="s">
        <v>51</v>
      </c>
      <c r="F174" s="171">
        <v>250</v>
      </c>
      <c r="G174" s="1186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569"/>
      <c r="B175" s="165">
        <v>30192710</v>
      </c>
      <c r="C175" s="164" t="s">
        <v>149</v>
      </c>
      <c r="D175" s="753" t="s">
        <v>327</v>
      </c>
      <c r="E175" s="161" t="s">
        <v>51</v>
      </c>
      <c r="F175" s="171">
        <v>150</v>
      </c>
      <c r="G175" s="1186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569"/>
      <c r="B176" s="165">
        <v>30234620</v>
      </c>
      <c r="C176" s="169" t="s">
        <v>293</v>
      </c>
      <c r="D176" s="753" t="s">
        <v>327</v>
      </c>
      <c r="E176" s="161" t="s">
        <v>51</v>
      </c>
      <c r="F176" s="171">
        <v>5000</v>
      </c>
      <c r="G176" s="1186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569"/>
      <c r="B177" s="165">
        <v>39263200</v>
      </c>
      <c r="C177" s="164" t="s">
        <v>148</v>
      </c>
      <c r="D177" s="753" t="s">
        <v>327</v>
      </c>
      <c r="E177" s="161" t="s">
        <v>51</v>
      </c>
      <c r="F177" s="171">
        <v>500</v>
      </c>
      <c r="G177" s="1186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569"/>
      <c r="B178" s="165">
        <v>30197321</v>
      </c>
      <c r="C178" s="164" t="s">
        <v>324</v>
      </c>
      <c r="D178" s="753" t="s">
        <v>327</v>
      </c>
      <c r="E178" s="161" t="s">
        <v>51</v>
      </c>
      <c r="F178" s="171">
        <v>1000</v>
      </c>
      <c r="G178" s="1186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569"/>
      <c r="B179" s="165">
        <v>30199420</v>
      </c>
      <c r="C179" s="164" t="s">
        <v>156</v>
      </c>
      <c r="D179" s="753" t="s">
        <v>327</v>
      </c>
      <c r="E179" s="167" t="s">
        <v>58</v>
      </c>
      <c r="F179" s="171">
        <v>100</v>
      </c>
      <c r="G179" s="1186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569"/>
      <c r="B180" s="165"/>
      <c r="C180" s="164" t="s">
        <v>1570</v>
      </c>
      <c r="D180" s="753" t="s">
        <v>327</v>
      </c>
      <c r="E180" s="167" t="s">
        <v>51</v>
      </c>
      <c r="F180" s="171">
        <v>200</v>
      </c>
      <c r="G180" s="1186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569"/>
      <c r="B181" s="165">
        <v>30197231</v>
      </c>
      <c r="C181" s="164" t="s">
        <v>336</v>
      </c>
      <c r="D181" s="753" t="s">
        <v>327</v>
      </c>
      <c r="E181" s="167" t="s">
        <v>51</v>
      </c>
      <c r="F181" s="171">
        <v>10</v>
      </c>
      <c r="G181" s="1186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569"/>
      <c r="B182" s="165">
        <v>30234400</v>
      </c>
      <c r="C182" s="164" t="s">
        <v>1121</v>
      </c>
      <c r="D182" s="753" t="s">
        <v>327</v>
      </c>
      <c r="E182" s="167" t="s">
        <v>51</v>
      </c>
      <c r="F182" s="171">
        <v>120</v>
      </c>
      <c r="G182" s="1186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568"/>
      <c r="B183" s="165">
        <v>30197330</v>
      </c>
      <c r="C183" s="164" t="s">
        <v>182</v>
      </c>
      <c r="D183" s="753" t="s">
        <v>327</v>
      </c>
      <c r="E183" s="167" t="s">
        <v>51</v>
      </c>
      <c r="F183" s="167">
        <v>1000</v>
      </c>
      <c r="G183" s="1186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567">
        <v>4267</v>
      </c>
      <c r="B184" s="182">
        <v>33764000</v>
      </c>
      <c r="C184" s="170" t="s">
        <v>228</v>
      </c>
      <c r="D184" s="753" t="s">
        <v>327</v>
      </c>
      <c r="E184" s="167" t="s">
        <v>51</v>
      </c>
      <c r="F184" s="137">
        <v>250</v>
      </c>
      <c r="G184" s="1191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569"/>
      <c r="B185" s="182">
        <v>33761000</v>
      </c>
      <c r="C185" s="170" t="s">
        <v>165</v>
      </c>
      <c r="D185" s="753" t="s">
        <v>327</v>
      </c>
      <c r="E185" s="167" t="s">
        <v>51</v>
      </c>
      <c r="F185" s="137">
        <v>100</v>
      </c>
      <c r="G185" s="1191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569"/>
      <c r="B186" s="182">
        <v>39514100</v>
      </c>
      <c r="C186" s="170" t="s">
        <v>873</v>
      </c>
      <c r="D186" s="753" t="s">
        <v>327</v>
      </c>
      <c r="E186" s="167" t="s">
        <v>51</v>
      </c>
      <c r="F186" s="171">
        <v>200</v>
      </c>
      <c r="G186" s="1191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569"/>
      <c r="B187" s="182">
        <v>39831000</v>
      </c>
      <c r="C187" s="170" t="s">
        <v>2284</v>
      </c>
      <c r="D187" s="753" t="s">
        <v>327</v>
      </c>
      <c r="E187" s="167" t="s">
        <v>51</v>
      </c>
      <c r="F187" s="171">
        <v>700</v>
      </c>
      <c r="G187" s="1191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569"/>
      <c r="B188" s="182">
        <v>39831000</v>
      </c>
      <c r="C188" s="170" t="s">
        <v>108</v>
      </c>
      <c r="D188" s="753" t="s">
        <v>327</v>
      </c>
      <c r="E188" s="167" t="s">
        <v>51</v>
      </c>
      <c r="F188" s="171">
        <v>390</v>
      </c>
      <c r="G188" s="1191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569"/>
      <c r="B189" s="182">
        <v>39831600</v>
      </c>
      <c r="C189" s="170" t="s">
        <v>365</v>
      </c>
      <c r="D189" s="753" t="s">
        <v>327</v>
      </c>
      <c r="E189" s="167" t="s">
        <v>51</v>
      </c>
      <c r="F189" s="171">
        <v>1010</v>
      </c>
      <c r="G189" s="1191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569"/>
      <c r="B190" s="182">
        <v>39836000</v>
      </c>
      <c r="C190" s="170" t="s">
        <v>164</v>
      </c>
      <c r="D190" s="753" t="s">
        <v>327</v>
      </c>
      <c r="E190" s="167" t="s">
        <v>51</v>
      </c>
      <c r="F190" s="171">
        <v>550</v>
      </c>
      <c r="G190" s="1191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569"/>
      <c r="B191" s="182">
        <v>39831241</v>
      </c>
      <c r="C191" s="170" t="s">
        <v>227</v>
      </c>
      <c r="D191" s="753" t="s">
        <v>327</v>
      </c>
      <c r="E191" s="167" t="s">
        <v>51</v>
      </c>
      <c r="F191" s="171">
        <v>138</v>
      </c>
      <c r="G191" s="1191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569"/>
      <c r="B192" s="182">
        <v>39800000</v>
      </c>
      <c r="C192" s="194" t="s">
        <v>2319</v>
      </c>
      <c r="D192" s="753" t="s">
        <v>327</v>
      </c>
      <c r="E192" s="167" t="s">
        <v>51</v>
      </c>
      <c r="F192" s="171">
        <v>300</v>
      </c>
      <c r="G192" s="1191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569"/>
      <c r="B193" s="182">
        <v>39835000</v>
      </c>
      <c r="C193" s="194" t="s">
        <v>2320</v>
      </c>
      <c r="D193" s="753" t="s">
        <v>327</v>
      </c>
      <c r="E193" s="167" t="s">
        <v>51</v>
      </c>
      <c r="F193" s="171">
        <v>1000</v>
      </c>
      <c r="G193" s="1191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568"/>
      <c r="B194" s="182">
        <v>44423240</v>
      </c>
      <c r="C194" s="194" t="s">
        <v>598</v>
      </c>
      <c r="D194" s="753" t="s">
        <v>327</v>
      </c>
      <c r="E194" s="167" t="s">
        <v>51</v>
      </c>
      <c r="F194" s="137">
        <v>13000</v>
      </c>
      <c r="G194" s="1191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42"/>
      <c r="B195" s="195"/>
      <c r="C195" s="196" t="s">
        <v>1468</v>
      </c>
      <c r="D195" s="754"/>
      <c r="E195" s="197"/>
      <c r="F195" s="198"/>
      <c r="G195" s="1193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8">
        <v>4252</v>
      </c>
      <c r="B196" s="175">
        <v>50310000</v>
      </c>
      <c r="C196" s="199" t="s">
        <v>1565</v>
      </c>
      <c r="D196" s="754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3138</v>
      </c>
      <c r="D197" s="754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54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44"/>
      <c r="B199" s="226"/>
      <c r="C199" s="227" t="s">
        <v>2301</v>
      </c>
      <c r="D199" s="751"/>
      <c r="E199" s="228"/>
      <c r="F199" s="229"/>
      <c r="G199" s="1183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42"/>
      <c r="B200" s="195"/>
      <c r="C200" s="196" t="s">
        <v>1496</v>
      </c>
      <c r="D200" s="754"/>
      <c r="E200" s="197"/>
      <c r="F200" s="198"/>
      <c r="G200" s="1184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8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94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44"/>
      <c r="B202" s="226"/>
      <c r="C202" s="227" t="s">
        <v>2302</v>
      </c>
      <c r="D202" s="751"/>
      <c r="E202" s="228"/>
      <c r="F202" s="229"/>
      <c r="G202" s="1183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42"/>
      <c r="E203" s="195"/>
      <c r="F203" s="201"/>
      <c r="G203" s="748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567">
        <v>4261</v>
      </c>
      <c r="B204" s="165">
        <v>30197631</v>
      </c>
      <c r="C204" s="164" t="s">
        <v>361</v>
      </c>
      <c r="D204" s="753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569"/>
      <c r="B205" s="165">
        <v>30197631</v>
      </c>
      <c r="C205" s="164" t="s">
        <v>361</v>
      </c>
      <c r="D205" s="753" t="s">
        <v>327</v>
      </c>
      <c r="E205" s="167" t="s">
        <v>58</v>
      </c>
      <c r="F205" s="165">
        <v>2500</v>
      </c>
      <c r="G205" s="1186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569"/>
      <c r="B206" s="165">
        <v>30192800</v>
      </c>
      <c r="C206" s="164" t="s">
        <v>2303</v>
      </c>
      <c r="D206" s="753" t="s">
        <v>327</v>
      </c>
      <c r="E206" s="167" t="s">
        <v>58</v>
      </c>
      <c r="F206" s="165">
        <v>250</v>
      </c>
      <c r="G206" s="1186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569"/>
      <c r="B207" s="165">
        <v>30234620</v>
      </c>
      <c r="C207" s="169" t="s">
        <v>293</v>
      </c>
      <c r="D207" s="753" t="s">
        <v>327</v>
      </c>
      <c r="E207" s="161" t="s">
        <v>51</v>
      </c>
      <c r="F207" s="165">
        <v>2300</v>
      </c>
      <c r="G207" s="1186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569"/>
      <c r="B208" s="165">
        <v>30197231</v>
      </c>
      <c r="C208" s="164" t="s">
        <v>336</v>
      </c>
      <c r="D208" s="753" t="s">
        <v>327</v>
      </c>
      <c r="E208" s="167" t="s">
        <v>51</v>
      </c>
      <c r="F208" s="165">
        <v>1200</v>
      </c>
      <c r="G208" s="1186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569"/>
      <c r="B209" s="165">
        <v>30192710</v>
      </c>
      <c r="C209" s="164" t="s">
        <v>149</v>
      </c>
      <c r="D209" s="753" t="s">
        <v>327</v>
      </c>
      <c r="E209" s="167" t="s">
        <v>51</v>
      </c>
      <c r="F209" s="165">
        <v>350</v>
      </c>
      <c r="G209" s="1186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569"/>
      <c r="B210" s="165">
        <v>30197111</v>
      </c>
      <c r="C210" s="164" t="s">
        <v>363</v>
      </c>
      <c r="D210" s="753" t="s">
        <v>327</v>
      </c>
      <c r="E210" s="167" t="s">
        <v>2271</v>
      </c>
      <c r="F210" s="165">
        <v>100</v>
      </c>
      <c r="G210" s="1186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569"/>
      <c r="B211" s="165">
        <v>39263200</v>
      </c>
      <c r="C211" s="164" t="s">
        <v>2304</v>
      </c>
      <c r="D211" s="753" t="s">
        <v>327</v>
      </c>
      <c r="E211" s="167" t="s">
        <v>2271</v>
      </c>
      <c r="F211" s="165">
        <v>800</v>
      </c>
      <c r="G211" s="1186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569"/>
      <c r="B212" s="165">
        <v>39263410</v>
      </c>
      <c r="C212" s="164" t="s">
        <v>152</v>
      </c>
      <c r="D212" s="753" t="s">
        <v>327</v>
      </c>
      <c r="E212" s="167" t="s">
        <v>58</v>
      </c>
      <c r="F212" s="165">
        <v>180</v>
      </c>
      <c r="G212" s="1186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569"/>
      <c r="B213" s="165">
        <v>30192232</v>
      </c>
      <c r="C213" s="164" t="s">
        <v>362</v>
      </c>
      <c r="D213" s="753" t="s">
        <v>327</v>
      </c>
      <c r="E213" s="167" t="s">
        <v>51</v>
      </c>
      <c r="F213" s="165">
        <v>100</v>
      </c>
      <c r="G213" s="1186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569"/>
      <c r="B214" s="165">
        <v>30192128</v>
      </c>
      <c r="C214" s="164" t="s">
        <v>222</v>
      </c>
      <c r="D214" s="753" t="s">
        <v>327</v>
      </c>
      <c r="E214" s="167" t="s">
        <v>51</v>
      </c>
      <c r="F214" s="165">
        <v>150</v>
      </c>
      <c r="G214" s="1186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569"/>
      <c r="B215" s="165">
        <v>39241210</v>
      </c>
      <c r="C215" s="164" t="s">
        <v>157</v>
      </c>
      <c r="D215" s="753" t="s">
        <v>327</v>
      </c>
      <c r="E215" s="167" t="s">
        <v>51</v>
      </c>
      <c r="F215" s="165">
        <v>250</v>
      </c>
      <c r="G215" s="1186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569"/>
      <c r="B216" s="165">
        <v>30192160</v>
      </c>
      <c r="C216" s="164" t="s">
        <v>2300</v>
      </c>
      <c r="D216" s="753" t="s">
        <v>327</v>
      </c>
      <c r="E216" s="167" t="s">
        <v>51</v>
      </c>
      <c r="F216" s="165">
        <v>180</v>
      </c>
      <c r="G216" s="1186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569"/>
      <c r="B217" s="165">
        <v>30199430</v>
      </c>
      <c r="C217" s="164" t="s">
        <v>155</v>
      </c>
      <c r="D217" s="753" t="s">
        <v>327</v>
      </c>
      <c r="E217" s="167" t="s">
        <v>51</v>
      </c>
      <c r="F217" s="165">
        <v>170</v>
      </c>
      <c r="G217" s="1186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569"/>
      <c r="B218" s="165">
        <v>30197121</v>
      </c>
      <c r="C218" s="169" t="s">
        <v>153</v>
      </c>
      <c r="D218" s="753" t="s">
        <v>327</v>
      </c>
      <c r="E218" s="161" t="s">
        <v>58</v>
      </c>
      <c r="F218" s="165">
        <v>150</v>
      </c>
      <c r="G218" s="1186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569"/>
      <c r="B219" s="165">
        <v>30192136</v>
      </c>
      <c r="C219" s="164" t="s">
        <v>151</v>
      </c>
      <c r="D219" s="753" t="s">
        <v>327</v>
      </c>
      <c r="E219" s="167" t="s">
        <v>51</v>
      </c>
      <c r="F219" s="165">
        <v>55</v>
      </c>
      <c r="G219" s="1186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568"/>
      <c r="B220" s="165">
        <v>30192100</v>
      </c>
      <c r="C220" s="164" t="s">
        <v>368</v>
      </c>
      <c r="D220" s="753" t="s">
        <v>327</v>
      </c>
      <c r="E220" s="167" t="s">
        <v>51</v>
      </c>
      <c r="F220" s="161">
        <v>100</v>
      </c>
      <c r="G220" s="1186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567">
        <v>4267</v>
      </c>
      <c r="B221" s="165">
        <v>39831241</v>
      </c>
      <c r="C221" s="200" t="s">
        <v>227</v>
      </c>
      <c r="D221" s="753" t="s">
        <v>327</v>
      </c>
      <c r="E221" s="167" t="s">
        <v>51</v>
      </c>
      <c r="F221" s="195">
        <v>150</v>
      </c>
      <c r="G221" s="1190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569"/>
      <c r="B222" s="165">
        <v>33761000</v>
      </c>
      <c r="C222" s="200" t="s">
        <v>1572</v>
      </c>
      <c r="D222" s="753" t="s">
        <v>327</v>
      </c>
      <c r="E222" s="167" t="s">
        <v>51</v>
      </c>
      <c r="F222" s="195">
        <v>100</v>
      </c>
      <c r="G222" s="1190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569"/>
      <c r="B223" s="182">
        <v>39831600</v>
      </c>
      <c r="C223" s="200" t="s">
        <v>365</v>
      </c>
      <c r="D223" s="753" t="s">
        <v>327</v>
      </c>
      <c r="E223" s="167" t="s">
        <v>51</v>
      </c>
      <c r="F223" s="195">
        <v>770</v>
      </c>
      <c r="G223" s="1190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569"/>
      <c r="B224" s="165">
        <v>39224341</v>
      </c>
      <c r="C224" s="200" t="s">
        <v>166</v>
      </c>
      <c r="D224" s="753" t="s">
        <v>327</v>
      </c>
      <c r="E224" s="167" t="s">
        <v>51</v>
      </c>
      <c r="F224" s="195">
        <v>1000</v>
      </c>
      <c r="G224" s="1190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569"/>
      <c r="B225" s="165">
        <v>39514100</v>
      </c>
      <c r="C225" s="200" t="s">
        <v>169</v>
      </c>
      <c r="D225" s="753" t="s">
        <v>327</v>
      </c>
      <c r="E225" s="167" t="s">
        <v>51</v>
      </c>
      <c r="F225" s="195">
        <v>250</v>
      </c>
      <c r="G225" s="1190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569"/>
      <c r="B226" s="165">
        <v>39832100</v>
      </c>
      <c r="C226" s="200" t="s">
        <v>599</v>
      </c>
      <c r="D226" s="753" t="s">
        <v>327</v>
      </c>
      <c r="E226" s="167" t="s">
        <v>51</v>
      </c>
      <c r="F226" s="195">
        <v>300</v>
      </c>
      <c r="G226" s="1190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569"/>
      <c r="B227" s="165">
        <v>39831272</v>
      </c>
      <c r="C227" s="200" t="s">
        <v>600</v>
      </c>
      <c r="D227" s="753" t="s">
        <v>327</v>
      </c>
      <c r="E227" s="167" t="s">
        <v>51</v>
      </c>
      <c r="F227" s="195">
        <v>60</v>
      </c>
      <c r="G227" s="1190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568"/>
      <c r="B228" s="165"/>
      <c r="C228" s="200" t="s">
        <v>282</v>
      </c>
      <c r="D228" s="753" t="s">
        <v>327</v>
      </c>
      <c r="E228" s="167" t="s">
        <v>51</v>
      </c>
      <c r="F228" s="195">
        <v>4000</v>
      </c>
      <c r="G228" s="1190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44"/>
      <c r="B229" s="226"/>
      <c r="C229" s="227" t="s">
        <v>2305</v>
      </c>
      <c r="D229" s="751"/>
      <c r="E229" s="228"/>
      <c r="F229" s="229"/>
      <c r="G229" s="1183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7"/>
      <c r="E230" s="185"/>
      <c r="F230" s="186"/>
      <c r="G230" s="1193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567">
        <v>4213</v>
      </c>
      <c r="B231" s="208" t="s">
        <v>1871</v>
      </c>
      <c r="C231" s="214" t="s">
        <v>1573</v>
      </c>
      <c r="D231" s="753" t="s">
        <v>327</v>
      </c>
      <c r="E231" s="182" t="s">
        <v>493</v>
      </c>
      <c r="F231" s="137">
        <v>25974</v>
      </c>
      <c r="G231" s="1191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568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91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44"/>
      <c r="B233" s="226"/>
      <c r="C233" s="227" t="s">
        <v>2306</v>
      </c>
      <c r="D233" s="751"/>
      <c r="E233" s="228"/>
      <c r="F233" s="229"/>
      <c r="G233" s="1183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7"/>
      <c r="E234" s="185"/>
      <c r="F234" s="186"/>
      <c r="G234" s="1193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44">
        <v>4269</v>
      </c>
      <c r="B235" s="182">
        <v>44112500</v>
      </c>
      <c r="C235" s="214" t="s">
        <v>1127</v>
      </c>
      <c r="D235" s="753" t="s">
        <v>327</v>
      </c>
      <c r="E235" s="182" t="s">
        <v>51</v>
      </c>
      <c r="F235" s="137">
        <v>3750</v>
      </c>
      <c r="G235" s="1191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44"/>
      <c r="B236" s="226"/>
      <c r="C236" s="227" t="s">
        <v>2307</v>
      </c>
      <c r="D236" s="751"/>
      <c r="E236" s="228"/>
      <c r="F236" s="229"/>
      <c r="G236" s="1183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7"/>
      <c r="E237" s="185"/>
      <c r="F237" s="186"/>
      <c r="G237" s="748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567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568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44"/>
      <c r="B240" s="226"/>
      <c r="C240" s="227" t="s">
        <v>2308</v>
      </c>
      <c r="D240" s="751"/>
      <c r="E240" s="228"/>
      <c r="F240" s="229"/>
      <c r="G240" s="1183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42"/>
      <c r="B241" s="195"/>
      <c r="C241" s="203" t="s">
        <v>1468</v>
      </c>
      <c r="D241" s="742"/>
      <c r="E241" s="195"/>
      <c r="F241" s="195"/>
      <c r="G241" s="748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8">
        <v>4213</v>
      </c>
      <c r="B242" s="195">
        <v>65000000</v>
      </c>
      <c r="C242" s="216" t="s">
        <v>2309</v>
      </c>
      <c r="D242" s="742" t="s">
        <v>47</v>
      </c>
      <c r="E242" s="195" t="s">
        <v>1577</v>
      </c>
      <c r="F242" s="195">
        <v>804286</v>
      </c>
      <c r="G242" s="742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44"/>
      <c r="B243" s="226"/>
      <c r="C243" s="227" t="s">
        <v>2310</v>
      </c>
      <c r="D243" s="751"/>
      <c r="E243" s="228"/>
      <c r="F243" s="229"/>
      <c r="G243" s="1183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42"/>
      <c r="B244" s="185"/>
      <c r="C244" s="217" t="s">
        <v>1496</v>
      </c>
      <c r="D244" s="747"/>
      <c r="E244" s="185"/>
      <c r="F244" s="186"/>
      <c r="G244" s="1193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44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44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44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44"/>
      <c r="B248" s="226"/>
      <c r="C248" s="227" t="s">
        <v>2312</v>
      </c>
      <c r="D248" s="751"/>
      <c r="E248" s="228"/>
      <c r="F248" s="229"/>
      <c r="G248" s="1183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42"/>
      <c r="B249" s="195"/>
      <c r="C249" s="217" t="s">
        <v>1496</v>
      </c>
      <c r="D249" s="742"/>
      <c r="E249" s="195"/>
      <c r="F249" s="195"/>
      <c r="G249" s="748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42"/>
      <c r="B250" s="195"/>
      <c r="C250" s="200" t="s">
        <v>189</v>
      </c>
      <c r="D250" s="742"/>
      <c r="E250" s="195"/>
      <c r="F250" s="195"/>
      <c r="G250" s="742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574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575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575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575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575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575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575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575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575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575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575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575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575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575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575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575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575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575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575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575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576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44"/>
      <c r="B272" s="226"/>
      <c r="C272" s="227" t="s">
        <v>2313</v>
      </c>
      <c r="D272" s="751"/>
      <c r="E272" s="228"/>
      <c r="F272" s="229"/>
      <c r="G272" s="1183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574">
        <v>4861</v>
      </c>
      <c r="B273" s="195"/>
      <c r="C273" s="217" t="s">
        <v>1496</v>
      </c>
      <c r="D273" s="742"/>
      <c r="E273" s="195"/>
      <c r="F273" s="202"/>
      <c r="G273" s="748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575"/>
      <c r="B274" s="195">
        <v>45111100</v>
      </c>
      <c r="C274" s="219" t="s">
        <v>2314</v>
      </c>
      <c r="D274" s="742" t="s">
        <v>47</v>
      </c>
      <c r="E274" s="195" t="s">
        <v>55</v>
      </c>
      <c r="F274" s="195">
        <v>2000000</v>
      </c>
      <c r="G274" s="742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575"/>
      <c r="B275" s="195"/>
      <c r="C275" s="218" t="s">
        <v>1468</v>
      </c>
      <c r="D275" s="742"/>
      <c r="E275" s="195"/>
      <c r="F275" s="202"/>
      <c r="G275" s="748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576"/>
      <c r="B276" s="195">
        <v>71520000</v>
      </c>
      <c r="C276" s="219" t="s">
        <v>2315</v>
      </c>
      <c r="D276" s="742" t="s">
        <v>47</v>
      </c>
      <c r="E276" s="182" t="s">
        <v>51</v>
      </c>
      <c r="F276" s="195">
        <v>40000</v>
      </c>
      <c r="G276" s="742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44"/>
      <c r="B277" s="226"/>
      <c r="C277" s="227" t="s">
        <v>2316</v>
      </c>
      <c r="D277" s="751"/>
      <c r="E277" s="228"/>
      <c r="F277" s="229"/>
      <c r="G277" s="1183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7"/>
      <c r="B278" s="195"/>
      <c r="C278" s="220" t="s">
        <v>1433</v>
      </c>
      <c r="D278" s="747"/>
      <c r="E278" s="185"/>
      <c r="F278" s="186"/>
      <c r="G278" s="1193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8">
        <v>5129</v>
      </c>
      <c r="B279" s="185"/>
      <c r="C279" s="219" t="s">
        <v>449</v>
      </c>
      <c r="D279" s="742" t="s">
        <v>47</v>
      </c>
      <c r="E279" s="195" t="s">
        <v>55</v>
      </c>
      <c r="F279" s="201">
        <v>5000000</v>
      </c>
      <c r="G279" s="745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7"/>
      <c r="B280" s="195"/>
      <c r="C280" s="217" t="s">
        <v>1496</v>
      </c>
      <c r="D280" s="747"/>
      <c r="E280" s="185"/>
      <c r="F280" s="186"/>
      <c r="G280" s="1195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574">
        <v>4251</v>
      </c>
      <c r="B281" s="195">
        <v>45261910</v>
      </c>
      <c r="C281" s="217" t="s">
        <v>1600</v>
      </c>
      <c r="D281" s="742" t="s">
        <v>47</v>
      </c>
      <c r="E281" s="185"/>
      <c r="F281" s="186"/>
      <c r="G281" s="1193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575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575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575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575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575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575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575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575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575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575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575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575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575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575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575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575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575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575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575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575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575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575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575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575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575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575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575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575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6">
        <v>16000</v>
      </c>
      <c r="H309" s="197">
        <v>1</v>
      </c>
    </row>
    <row r="310" spans="1:8" ht="30">
      <c r="A310" s="1575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6">
        <v>588000</v>
      </c>
      <c r="H310" s="171">
        <v>150</v>
      </c>
    </row>
    <row r="311" spans="1:8" ht="30">
      <c r="A311" s="1575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6">
        <v>12000</v>
      </c>
      <c r="H311" s="197">
        <v>1</v>
      </c>
    </row>
    <row r="312" spans="1:8">
      <c r="A312" s="1575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6">
        <v>1176000</v>
      </c>
      <c r="H312" s="171">
        <v>300</v>
      </c>
    </row>
    <row r="313" spans="1:8" ht="30">
      <c r="A313" s="1575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6">
        <v>24000</v>
      </c>
      <c r="H313" s="197">
        <v>1</v>
      </c>
    </row>
    <row r="314" spans="1:8">
      <c r="A314" s="1575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6">
        <v>392000</v>
      </c>
      <c r="H314" s="171">
        <v>100</v>
      </c>
    </row>
    <row r="315" spans="1:8" ht="30">
      <c r="A315" s="1576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6">
        <v>8000</v>
      </c>
      <c r="H315" s="197">
        <v>1</v>
      </c>
    </row>
    <row r="316" spans="1:8" ht="60">
      <c r="A316" s="1574">
        <v>5113</v>
      </c>
      <c r="B316" s="175">
        <v>45223200</v>
      </c>
      <c r="C316" s="204" t="s">
        <v>1618</v>
      </c>
      <c r="D316" s="742" t="s">
        <v>47</v>
      </c>
      <c r="E316" s="185"/>
      <c r="F316" s="184"/>
      <c r="G316" s="1189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575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6">
        <v>27632400</v>
      </c>
      <c r="H317" s="163">
        <v>1</v>
      </c>
    </row>
    <row r="318" spans="1:8" ht="30">
      <c r="A318" s="1575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6">
        <v>567400</v>
      </c>
      <c r="H318" s="163">
        <v>1</v>
      </c>
    </row>
    <row r="319" spans="1:8" ht="30">
      <c r="A319" s="1575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6">
        <v>170200</v>
      </c>
      <c r="H319" s="163">
        <v>1</v>
      </c>
    </row>
    <row r="320" spans="1:8" ht="30">
      <c r="A320" s="1575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6">
        <v>26298000</v>
      </c>
      <c r="H320" s="163">
        <v>1</v>
      </c>
    </row>
    <row r="321" spans="1:8" ht="30">
      <c r="A321" s="1575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6">
        <v>540000</v>
      </c>
      <c r="H321" s="163">
        <v>1</v>
      </c>
    </row>
    <row r="322" spans="1:8" ht="30">
      <c r="A322" s="1575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6">
        <v>162000</v>
      </c>
      <c r="H322" s="163">
        <v>1</v>
      </c>
    </row>
    <row r="323" spans="1:8" ht="30">
      <c r="A323" s="1575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6">
        <v>12009400</v>
      </c>
      <c r="H323" s="163">
        <v>1</v>
      </c>
    </row>
    <row r="324" spans="1:8" ht="30">
      <c r="A324" s="1575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5">
        <v>246600</v>
      </c>
      <c r="H324" s="163">
        <v>1</v>
      </c>
    </row>
    <row r="325" spans="1:8" ht="30">
      <c r="A325" s="1575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5">
        <v>74000</v>
      </c>
      <c r="H325" s="163">
        <v>1</v>
      </c>
    </row>
    <row r="326" spans="1:8" ht="45">
      <c r="A326" s="1575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5">
        <v>7889400</v>
      </c>
      <c r="H326" s="163">
        <v>1</v>
      </c>
    </row>
    <row r="327" spans="1:8" ht="30">
      <c r="A327" s="1575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5">
        <v>162000</v>
      </c>
      <c r="H327" s="163">
        <v>1</v>
      </c>
    </row>
    <row r="328" spans="1:8" ht="30">
      <c r="A328" s="1575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5">
        <v>48600</v>
      </c>
      <c r="H328" s="163">
        <v>1</v>
      </c>
    </row>
    <row r="329" spans="1:8" ht="45">
      <c r="A329" s="1575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5">
        <v>3506400</v>
      </c>
      <c r="H329" s="163">
        <v>1</v>
      </c>
    </row>
    <row r="330" spans="1:8" ht="30">
      <c r="A330" s="1575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5">
        <v>72000</v>
      </c>
      <c r="H330" s="163">
        <v>1</v>
      </c>
    </row>
    <row r="331" spans="1:8" ht="30">
      <c r="A331" s="1575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5">
        <v>21600</v>
      </c>
      <c r="H331" s="163">
        <v>1</v>
      </c>
    </row>
    <row r="332" spans="1:8" ht="30">
      <c r="A332" s="1575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5">
        <v>2922000</v>
      </c>
      <c r="H332" s="163">
        <v>1</v>
      </c>
    </row>
    <row r="333" spans="1:8" ht="30">
      <c r="A333" s="1575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5">
        <v>60000</v>
      </c>
      <c r="H333" s="163">
        <v>1</v>
      </c>
    </row>
    <row r="334" spans="1:8" ht="30">
      <c r="A334" s="1575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5">
        <v>18000</v>
      </c>
      <c r="H334" s="163">
        <v>1</v>
      </c>
    </row>
    <row r="335" spans="1:8" ht="30">
      <c r="A335" s="1575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5">
        <v>3311600</v>
      </c>
      <c r="H335" s="163">
        <v>1</v>
      </c>
    </row>
    <row r="336" spans="1:8" ht="30">
      <c r="A336" s="1575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5">
        <v>68000</v>
      </c>
      <c r="H336" s="163">
        <v>1</v>
      </c>
    </row>
    <row r="337" spans="1:8" ht="30">
      <c r="A337" s="1575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5">
        <v>20400</v>
      </c>
      <c r="H337" s="163">
        <v>1</v>
      </c>
    </row>
    <row r="338" spans="1:8" ht="30">
      <c r="A338" s="1575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5">
        <v>3896000</v>
      </c>
      <c r="H338" s="163">
        <v>1</v>
      </c>
    </row>
    <row r="339" spans="1:8" ht="30">
      <c r="A339" s="1575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5">
        <v>80000</v>
      </c>
      <c r="H339" s="163">
        <v>1</v>
      </c>
    </row>
    <row r="340" spans="1:8" ht="30">
      <c r="A340" s="1575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5">
        <v>24000</v>
      </c>
      <c r="H340" s="163">
        <v>1</v>
      </c>
    </row>
    <row r="341" spans="1:8" ht="30">
      <c r="A341" s="1575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5">
        <v>24447400</v>
      </c>
      <c r="H341" s="163">
        <v>1</v>
      </c>
    </row>
    <row r="342" spans="1:8" ht="30">
      <c r="A342" s="1575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5">
        <v>502000</v>
      </c>
      <c r="H342" s="163">
        <v>1</v>
      </c>
    </row>
    <row r="343" spans="1:8" ht="30">
      <c r="A343" s="1575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5">
        <v>150600</v>
      </c>
      <c r="H343" s="163">
        <v>1</v>
      </c>
    </row>
    <row r="344" spans="1:8" ht="30">
      <c r="A344" s="1575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5">
        <v>12272400</v>
      </c>
      <c r="H344" s="163">
        <v>1</v>
      </c>
    </row>
    <row r="345" spans="1:8" ht="30">
      <c r="A345" s="1575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5">
        <v>252000</v>
      </c>
      <c r="H345" s="163">
        <v>1</v>
      </c>
    </row>
    <row r="346" spans="1:8" ht="30">
      <c r="A346" s="1575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5">
        <v>75600</v>
      </c>
      <c r="H346" s="163">
        <v>1</v>
      </c>
    </row>
    <row r="347" spans="1:8" ht="30">
      <c r="A347" s="1575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5">
        <v>4577800</v>
      </c>
      <c r="H347" s="163">
        <v>1</v>
      </c>
    </row>
    <row r="348" spans="1:8" ht="30">
      <c r="A348" s="1575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5">
        <v>94000</v>
      </c>
      <c r="H348" s="163">
        <v>1</v>
      </c>
    </row>
    <row r="349" spans="1:8" ht="30">
      <c r="A349" s="1575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5">
        <v>28200</v>
      </c>
      <c r="H349" s="163">
        <v>1</v>
      </c>
    </row>
    <row r="350" spans="1:8" ht="30">
      <c r="A350" s="1575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5">
        <v>4090800</v>
      </c>
      <c r="H350" s="163">
        <v>1</v>
      </c>
    </row>
    <row r="351" spans="1:8" ht="30">
      <c r="A351" s="1575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5">
        <v>84000</v>
      </c>
      <c r="H351" s="163">
        <v>1</v>
      </c>
    </row>
    <row r="352" spans="1:8" ht="30">
      <c r="A352" s="1575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5">
        <v>25200</v>
      </c>
      <c r="H352" s="163">
        <v>1</v>
      </c>
    </row>
    <row r="353" spans="1:8" ht="45">
      <c r="A353" s="1575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5">
        <v>3506400</v>
      </c>
      <c r="H353" s="163">
        <v>1</v>
      </c>
    </row>
    <row r="354" spans="1:8" ht="30">
      <c r="A354" s="1575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5">
        <v>72000</v>
      </c>
      <c r="H354" s="163">
        <v>1</v>
      </c>
    </row>
    <row r="355" spans="1:8" ht="30">
      <c r="A355" s="1575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5">
        <v>21600</v>
      </c>
      <c r="H355" s="163">
        <v>1</v>
      </c>
    </row>
    <row r="356" spans="1:8" ht="47.25">
      <c r="A356" s="1575"/>
      <c r="B356" s="175">
        <v>45261910</v>
      </c>
      <c r="C356" s="213" t="s">
        <v>1632</v>
      </c>
      <c r="D356" s="742" t="s">
        <v>47</v>
      </c>
      <c r="E356" s="156"/>
      <c r="F356" s="156"/>
      <c r="G356" s="1195">
        <f>G357+G358+G359+G360+G361+G362</f>
        <v>28000000</v>
      </c>
      <c r="H356" s="155"/>
    </row>
    <row r="357" spans="1:8">
      <c r="A357" s="1575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5">
        <v>13841500</v>
      </c>
      <c r="H357" s="182" t="s">
        <v>51</v>
      </c>
    </row>
    <row r="358" spans="1:8" ht="30">
      <c r="A358" s="1575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5">
        <v>276830</v>
      </c>
      <c r="H358" s="182" t="s">
        <v>51</v>
      </c>
    </row>
    <row r="359" spans="1:8" ht="30">
      <c r="A359" s="1575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5">
        <v>88380</v>
      </c>
      <c r="H359" s="182" t="s">
        <v>51</v>
      </c>
    </row>
    <row r="360" spans="1:8">
      <c r="A360" s="1575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5">
        <v>13441500</v>
      </c>
      <c r="H360" s="182" t="s">
        <v>51</v>
      </c>
    </row>
    <row r="361" spans="1:8" ht="30">
      <c r="A361" s="1575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5">
        <v>268830</v>
      </c>
      <c r="H361" s="182" t="s">
        <v>51</v>
      </c>
    </row>
    <row r="362" spans="1:8" ht="30">
      <c r="A362" s="1576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5">
        <v>82960</v>
      </c>
      <c r="H362" s="182" t="s">
        <v>51</v>
      </c>
    </row>
    <row r="363" spans="1:8" ht="47.25">
      <c r="A363" s="748">
        <v>4251</v>
      </c>
      <c r="B363" s="175">
        <v>45211320</v>
      </c>
      <c r="C363" s="213" t="s">
        <v>2317</v>
      </c>
      <c r="D363" s="742" t="s">
        <v>47</v>
      </c>
      <c r="E363" s="156"/>
      <c r="F363" s="156"/>
      <c r="G363" s="1195">
        <v>20000000</v>
      </c>
      <c r="H363" s="155"/>
    </row>
    <row r="364" spans="1:8" ht="63">
      <c r="A364" s="744"/>
      <c r="B364" s="226"/>
      <c r="C364" s="227" t="s">
        <v>2729</v>
      </c>
      <c r="D364" s="751"/>
      <c r="E364" s="228"/>
      <c r="F364" s="229"/>
      <c r="G364" s="1183">
        <f>G365</f>
        <v>1000000</v>
      </c>
      <c r="H364" s="228"/>
    </row>
    <row r="365" spans="1:8" ht="15.75">
      <c r="A365" s="742"/>
      <c r="B365" s="175"/>
      <c r="C365" s="213" t="s">
        <v>1496</v>
      </c>
      <c r="D365" s="742"/>
      <c r="E365" s="156"/>
      <c r="F365" s="156"/>
      <c r="G365" s="1195">
        <f>G366</f>
        <v>1000000</v>
      </c>
      <c r="H365" s="155"/>
    </row>
    <row r="366" spans="1:8" ht="45">
      <c r="A366" s="748">
        <v>4251</v>
      </c>
      <c r="B366" s="175">
        <v>45214100</v>
      </c>
      <c r="C366" s="221" t="s">
        <v>2318</v>
      </c>
      <c r="D366" s="742" t="s">
        <v>47</v>
      </c>
      <c r="E366" s="156"/>
      <c r="F366" s="156"/>
      <c r="G366" s="1195">
        <v>1000000</v>
      </c>
      <c r="H366" s="155"/>
    </row>
    <row r="367" spans="1:8" customFormat="1" ht="47.25">
      <c r="A367" s="744"/>
      <c r="B367" s="226"/>
      <c r="C367" s="227" t="s">
        <v>2733</v>
      </c>
      <c r="D367" s="751"/>
      <c r="E367" s="228"/>
      <c r="F367" s="229"/>
      <c r="G367" s="1183">
        <f>G368</f>
        <v>7280000</v>
      </c>
      <c r="H367" s="228"/>
    </row>
    <row r="368" spans="1:8" customFormat="1" ht="15" customHeight="1">
      <c r="A368" s="1574">
        <v>4215</v>
      </c>
      <c r="B368" s="458"/>
      <c r="C368" s="459" t="s">
        <v>1468</v>
      </c>
      <c r="D368" s="756"/>
      <c r="E368" s="460"/>
      <c r="F368" s="461"/>
      <c r="G368" s="1197">
        <f>G369</f>
        <v>7280000</v>
      </c>
      <c r="H368" s="462"/>
    </row>
    <row r="369" spans="1:8" customFormat="1" ht="30">
      <c r="A369" s="1576"/>
      <c r="B369" s="743">
        <v>66510000</v>
      </c>
      <c r="C369" s="741" t="s">
        <v>2734</v>
      </c>
      <c r="D369" s="742" t="s">
        <v>89</v>
      </c>
      <c r="E369" s="741" t="s">
        <v>708</v>
      </c>
      <c r="F369" s="742">
        <v>61695</v>
      </c>
      <c r="G369" s="741">
        <v>7280000</v>
      </c>
      <c r="H369" s="742">
        <v>118</v>
      </c>
    </row>
    <row r="370" spans="1:8" ht="15.75">
      <c r="A370" s="749"/>
      <c r="B370" s="223"/>
      <c r="C370" s="224" t="s">
        <v>1635</v>
      </c>
      <c r="D370" s="757"/>
      <c r="E370" s="225"/>
      <c r="F370" s="225"/>
      <c r="G370" s="1198">
        <f>G8+G165+G199+G202+G229+G233+G236+G240+G243+G248+G272+G277+G364+G367</f>
        <v>773652490</v>
      </c>
      <c r="H370" s="223"/>
    </row>
    <row r="372" spans="1:8">
      <c r="A372" s="1573"/>
      <c r="B372" s="1573"/>
      <c r="C372" s="1573"/>
      <c r="D372" s="1573"/>
      <c r="E372" s="1573"/>
      <c r="F372" s="1573"/>
      <c r="G372" s="1573"/>
      <c r="H372" s="1573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181" zoomScaleSheetLayoutView="100" workbookViewId="0">
      <selection activeCell="A184" sqref="A184"/>
    </sheetView>
  </sheetViews>
  <sheetFormatPr defaultRowHeight="12.75"/>
  <cols>
    <col min="1" max="1" width="11.42578125" style="1199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542"/>
      <c r="B1" s="1542"/>
      <c r="C1" s="1542"/>
      <c r="D1" s="1542"/>
      <c r="E1" s="1542"/>
      <c r="F1" s="1542"/>
      <c r="G1" s="1542"/>
      <c r="H1" s="1542"/>
    </row>
    <row r="2" spans="1:8" s="154" customFormat="1" ht="15">
      <c r="A2" s="1542" t="s">
        <v>2714</v>
      </c>
      <c r="B2" s="1542"/>
      <c r="C2" s="1542"/>
      <c r="D2" s="1542"/>
      <c r="E2" s="1542"/>
      <c r="F2" s="1542"/>
      <c r="G2" s="1542"/>
      <c r="H2" s="1542"/>
    </row>
    <row r="3" spans="1:8">
      <c r="A3" s="1582" t="s">
        <v>3091</v>
      </c>
      <c r="B3" s="1582"/>
      <c r="C3" s="1582"/>
      <c r="D3" s="1582"/>
      <c r="E3" s="1582"/>
      <c r="F3" s="1582"/>
      <c r="G3" s="1582"/>
      <c r="H3" s="1582"/>
    </row>
    <row r="4" spans="1:8">
      <c r="A4" s="1582"/>
      <c r="B4" s="1582"/>
      <c r="C4" s="1582"/>
      <c r="D4" s="1582"/>
      <c r="E4" s="1582"/>
      <c r="F4" s="1582"/>
      <c r="G4" s="1582"/>
      <c r="H4" s="1582"/>
    </row>
    <row r="5" spans="1:8">
      <c r="B5" s="1019"/>
    </row>
    <row r="6" spans="1:8" s="107" customFormat="1" ht="15.75">
      <c r="A6" s="1563" t="s">
        <v>1541</v>
      </c>
      <c r="B6" s="1564" t="s">
        <v>1204</v>
      </c>
      <c r="C6" s="1564"/>
      <c r="D6" s="1565" t="s">
        <v>1205</v>
      </c>
      <c r="E6" s="1565" t="s">
        <v>45</v>
      </c>
      <c r="F6" s="1565" t="s">
        <v>1140</v>
      </c>
      <c r="G6" s="1565" t="s">
        <v>1152</v>
      </c>
      <c r="H6" s="1565" t="s">
        <v>46</v>
      </c>
    </row>
    <row r="7" spans="1:8" s="107" customFormat="1" ht="75">
      <c r="A7" s="1563"/>
      <c r="B7" s="657" t="s">
        <v>1542</v>
      </c>
      <c r="C7" s="657" t="s">
        <v>1207</v>
      </c>
      <c r="D7" s="1565"/>
      <c r="E7" s="1565"/>
      <c r="F7" s="1565"/>
      <c r="G7" s="1565"/>
      <c r="H7" s="1565"/>
    </row>
    <row r="8" spans="1:8" s="107" customFormat="1" ht="16.5" thickBot="1">
      <c r="A8" s="1200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201"/>
      <c r="B9" s="352"/>
      <c r="C9" s="353" t="s">
        <v>2717</v>
      </c>
      <c r="D9" s="354"/>
      <c r="E9" s="354"/>
      <c r="F9" s="354"/>
      <c r="G9" s="355">
        <f>G10+G62</f>
        <v>59593850</v>
      </c>
      <c r="H9" s="356"/>
    </row>
    <row r="10" spans="1:8" s="107" customFormat="1" ht="15.75">
      <c r="A10" s="1035"/>
      <c r="B10" s="357"/>
      <c r="C10" s="1000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577">
        <v>4261</v>
      </c>
      <c r="B11" s="794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579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579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579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579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579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579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579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579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579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579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579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579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579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579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579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579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579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578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577">
        <v>4264</v>
      </c>
      <c r="B30" s="794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578"/>
      <c r="B31" s="1014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577">
        <v>4267</v>
      </c>
      <c r="B32" s="794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579"/>
      <c r="B33" s="1015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579"/>
      <c r="B34" s="1015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579"/>
      <c r="B35" s="1015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579"/>
      <c r="B36" s="1015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579"/>
      <c r="B37" s="1015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579"/>
      <c r="B38" s="1015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579"/>
      <c r="B39" s="1015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579"/>
      <c r="B40" s="1015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579"/>
      <c r="B41" s="794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579"/>
      <c r="B42" s="794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579"/>
      <c r="B43" s="1015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579"/>
      <c r="B44" s="1015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579"/>
      <c r="B45" s="1015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579"/>
      <c r="B46" s="1016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579"/>
      <c r="B47" s="1017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579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579"/>
      <c r="B49" s="1015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579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579"/>
      <c r="B51" s="1016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579"/>
      <c r="B52" s="1015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578"/>
      <c r="B53" s="1015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577">
        <v>5122</v>
      </c>
      <c r="B54" s="794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579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579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579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579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579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578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40" customFormat="1" ht="30">
      <c r="A61" s="1451">
        <v>5132</v>
      </c>
      <c r="B61" s="1435">
        <v>50112000</v>
      </c>
      <c r="C61" s="1436" t="s">
        <v>3365</v>
      </c>
      <c r="D61" s="1437" t="s">
        <v>327</v>
      </c>
      <c r="E61" s="1438" t="s">
        <v>55</v>
      </c>
      <c r="F61" s="1426">
        <v>178200</v>
      </c>
      <c r="G61" s="1426">
        <v>178200</v>
      </c>
      <c r="H61" s="1439">
        <v>1</v>
      </c>
    </row>
    <row r="62" spans="1:8" s="107" customFormat="1" ht="15.75">
      <c r="A62" s="1202"/>
      <c r="B62" s="794"/>
      <c r="C62" s="364" t="s">
        <v>1468</v>
      </c>
      <c r="D62" s="362"/>
      <c r="E62" s="362"/>
      <c r="F62" s="362"/>
      <c r="G62" s="344">
        <f>G63+G66+G69+G75+G82+G84+G86+G96+G98</f>
        <v>34510000</v>
      </c>
      <c r="H62" s="363"/>
    </row>
    <row r="63" spans="1:8" s="107" customFormat="1" ht="31.5">
      <c r="A63" s="1577">
        <v>4212</v>
      </c>
      <c r="B63" s="794"/>
      <c r="C63" s="368" t="s">
        <v>1034</v>
      </c>
      <c r="D63" s="362"/>
      <c r="E63" s="362"/>
      <c r="F63" s="362"/>
      <c r="G63" s="1023">
        <v>14500000</v>
      </c>
      <c r="H63" s="363"/>
    </row>
    <row r="64" spans="1:8" s="107" customFormat="1" ht="17.25">
      <c r="A64" s="1579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578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577">
        <v>4213</v>
      </c>
      <c r="B66" s="794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579"/>
      <c r="B67" s="1017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578"/>
      <c r="B68" s="668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577">
        <v>4214</v>
      </c>
      <c r="B69" s="794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579"/>
      <c r="B70" s="668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579"/>
      <c r="B71" s="668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579"/>
      <c r="B72" s="668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578"/>
      <c r="B73" s="1015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577">
        <v>4215</v>
      </c>
      <c r="B74" s="794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579"/>
      <c r="B75" s="668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579"/>
      <c r="B76" s="668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579"/>
      <c r="B77" s="668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579"/>
      <c r="B78" s="668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579"/>
      <c r="B79" s="668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579"/>
      <c r="B80" s="668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578"/>
      <c r="B81" s="668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577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578"/>
      <c r="B83" s="668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577">
        <v>4222</v>
      </c>
      <c r="B84" s="794"/>
      <c r="C84" s="377" t="s">
        <v>71</v>
      </c>
      <c r="D84" s="362"/>
      <c r="E84" s="362"/>
      <c r="F84" s="362"/>
      <c r="G84" s="1023">
        <v>1500000</v>
      </c>
      <c r="H84" s="363"/>
    </row>
    <row r="85" spans="1:8" s="107" customFormat="1" ht="18">
      <c r="A85" s="1578"/>
      <c r="B85" s="668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577">
        <v>4234</v>
      </c>
      <c r="B86" s="794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579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579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579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579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579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579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579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579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578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577">
        <v>4237</v>
      </c>
      <c r="B96" s="794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578"/>
      <c r="B97" s="668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577">
        <v>4252</v>
      </c>
      <c r="B98" s="794"/>
      <c r="C98" s="381" t="s">
        <v>1492</v>
      </c>
      <c r="D98" s="65"/>
      <c r="E98" s="362" t="s">
        <v>1493</v>
      </c>
      <c r="F98" s="362"/>
      <c r="G98" s="344">
        <v>5000000</v>
      </c>
      <c r="H98" s="363">
        <v>6</v>
      </c>
    </row>
    <row r="99" spans="1:8" s="107" customFormat="1" ht="31.5">
      <c r="A99" s="1579"/>
      <c r="B99" s="668">
        <v>60100000</v>
      </c>
      <c r="C99" s="382" t="s">
        <v>1494</v>
      </c>
      <c r="D99" s="362"/>
      <c r="E99" s="362"/>
      <c r="F99" s="362"/>
      <c r="G99" s="344">
        <v>2000000</v>
      </c>
      <c r="H99" s="363">
        <v>6</v>
      </c>
    </row>
    <row r="100" spans="1:8" s="107" customFormat="1" ht="18">
      <c r="A100" s="1579"/>
      <c r="B100" s="668">
        <v>60100000</v>
      </c>
      <c r="C100" s="364" t="s">
        <v>1480</v>
      </c>
      <c r="D100" s="362" t="s">
        <v>327</v>
      </c>
      <c r="E100" s="362"/>
      <c r="F100" s="365">
        <v>440000</v>
      </c>
      <c r="G100" s="365">
        <v>440000</v>
      </c>
      <c r="H100" s="363">
        <v>1</v>
      </c>
    </row>
    <row r="101" spans="1:8" s="107" customFormat="1" ht="18">
      <c r="A101" s="1579"/>
      <c r="B101" s="668">
        <v>60100000</v>
      </c>
      <c r="C101" s="364" t="s">
        <v>1481</v>
      </c>
      <c r="D101" s="362" t="s">
        <v>327</v>
      </c>
      <c r="E101" s="362"/>
      <c r="F101" s="365">
        <v>320000</v>
      </c>
      <c r="G101" s="365">
        <v>320000</v>
      </c>
      <c r="H101" s="363">
        <v>1</v>
      </c>
    </row>
    <row r="102" spans="1:8" s="107" customFormat="1" ht="18">
      <c r="A102" s="1579"/>
      <c r="B102" s="668">
        <v>60100000</v>
      </c>
      <c r="C102" s="364" t="s">
        <v>1482</v>
      </c>
      <c r="D102" s="362" t="s">
        <v>327</v>
      </c>
      <c r="E102" s="362"/>
      <c r="F102" s="365">
        <v>320000</v>
      </c>
      <c r="G102" s="365">
        <v>320000</v>
      </c>
      <c r="H102" s="363">
        <v>1</v>
      </c>
    </row>
    <row r="103" spans="1:8" s="107" customFormat="1" ht="18">
      <c r="A103" s="1579"/>
      <c r="B103" s="668">
        <v>60100000</v>
      </c>
      <c r="C103" s="364" t="s">
        <v>876</v>
      </c>
      <c r="D103" s="362" t="s">
        <v>327</v>
      </c>
      <c r="E103" s="362"/>
      <c r="F103" s="365">
        <v>320000</v>
      </c>
      <c r="G103" s="365">
        <v>320000</v>
      </c>
      <c r="H103" s="363">
        <v>1</v>
      </c>
    </row>
    <row r="104" spans="1:8" s="107" customFormat="1" ht="18">
      <c r="A104" s="1579"/>
      <c r="B104" s="668">
        <v>60100000</v>
      </c>
      <c r="C104" s="364" t="s">
        <v>874</v>
      </c>
      <c r="D104" s="362" t="s">
        <v>327</v>
      </c>
      <c r="E104" s="362"/>
      <c r="F104" s="365">
        <v>300000</v>
      </c>
      <c r="G104" s="365">
        <v>300000</v>
      </c>
      <c r="H104" s="363">
        <v>1</v>
      </c>
    </row>
    <row r="105" spans="1:8" s="107" customFormat="1" ht="18">
      <c r="A105" s="1579"/>
      <c r="B105" s="668">
        <v>60100000</v>
      </c>
      <c r="C105" s="364" t="s">
        <v>875</v>
      </c>
      <c r="D105" s="362" t="s">
        <v>327</v>
      </c>
      <c r="E105" s="362"/>
      <c r="F105" s="365">
        <v>300000</v>
      </c>
      <c r="G105" s="365">
        <v>300000</v>
      </c>
      <c r="H105" s="363">
        <v>1</v>
      </c>
    </row>
    <row r="106" spans="1:8" s="107" customFormat="1" ht="63.75" thickBot="1">
      <c r="A106" s="1580"/>
      <c r="B106" s="383">
        <v>51620000</v>
      </c>
      <c r="C106" s="384" t="s">
        <v>369</v>
      </c>
      <c r="D106" s="385" t="s">
        <v>327</v>
      </c>
      <c r="E106" s="385" t="s">
        <v>51</v>
      </c>
      <c r="F106" s="385">
        <v>15000</v>
      </c>
      <c r="G106" s="386">
        <v>3000000</v>
      </c>
      <c r="H106" s="387">
        <v>200</v>
      </c>
    </row>
    <row r="107" spans="1:8" s="107" customFormat="1" ht="141.75">
      <c r="A107" s="1201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5"/>
      <c r="B108" s="357"/>
      <c r="C108" s="1000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577">
        <v>4261</v>
      </c>
      <c r="B109" s="794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580"/>
      <c r="B110" s="388">
        <v>30197630</v>
      </c>
      <c r="C110" s="389" t="s">
        <v>1434</v>
      </c>
      <c r="D110" s="385" t="s">
        <v>327</v>
      </c>
      <c r="E110" s="385" t="s">
        <v>57</v>
      </c>
      <c r="F110" s="385">
        <v>630</v>
      </c>
      <c r="G110" s="390">
        <f>H110*F110</f>
        <v>819000</v>
      </c>
      <c r="H110" s="387">
        <v>1300</v>
      </c>
    </row>
    <row r="111" spans="1:8" s="107" customFormat="1" ht="63">
      <c r="A111" s="1201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5"/>
      <c r="B112" s="357"/>
      <c r="C112" s="1000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577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580"/>
      <c r="B114" s="388">
        <v>30197630</v>
      </c>
      <c r="C114" s="389" t="s">
        <v>1434</v>
      </c>
      <c r="D114" s="385" t="s">
        <v>327</v>
      </c>
      <c r="E114" s="385" t="s">
        <v>57</v>
      </c>
      <c r="F114" s="385">
        <v>630</v>
      </c>
      <c r="G114" s="390">
        <f>H114*F114</f>
        <v>998550</v>
      </c>
      <c r="H114" s="387">
        <v>1585</v>
      </c>
    </row>
    <row r="115" spans="1:8" s="107" customFormat="1" ht="78.75">
      <c r="A115" s="1201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6"/>
      <c r="B116" s="391"/>
      <c r="C116" s="1000" t="s">
        <v>1496</v>
      </c>
      <c r="D116" s="392"/>
      <c r="E116" s="392"/>
      <c r="F116" s="392"/>
      <c r="G116" s="346">
        <f>SUM(G117)</f>
        <v>69250000</v>
      </c>
      <c r="H116" s="393"/>
    </row>
    <row r="117" spans="1:8" s="107" customFormat="1" ht="47.25">
      <c r="A117" s="1577">
        <v>4251</v>
      </c>
      <c r="B117" s="794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579"/>
      <c r="B118" s="668">
        <v>45233222</v>
      </c>
      <c r="C118" s="1005" t="s">
        <v>1498</v>
      </c>
      <c r="D118" s="1006" t="s">
        <v>47</v>
      </c>
      <c r="E118" s="1007" t="s">
        <v>370</v>
      </c>
      <c r="F118" s="1006">
        <v>5000</v>
      </c>
      <c r="G118" s="1008">
        <v>68557500</v>
      </c>
      <c r="H118" s="1009">
        <v>13711.5</v>
      </c>
    </row>
    <row r="119" spans="1:8" s="107" customFormat="1" ht="18.75" thickBot="1">
      <c r="A119" s="1579"/>
      <c r="B119" s="668">
        <v>45233222</v>
      </c>
      <c r="C119" s="1010" t="s">
        <v>1499</v>
      </c>
      <c r="D119" s="1011" t="s">
        <v>47</v>
      </c>
      <c r="E119" s="1010"/>
      <c r="F119" s="1010"/>
      <c r="G119" s="1012">
        <v>692500</v>
      </c>
      <c r="H119" s="1013"/>
    </row>
    <row r="120" spans="1:8" s="107" customFormat="1" ht="47.25">
      <c r="A120" s="1201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5"/>
      <c r="B121" s="357"/>
      <c r="C121" s="1000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6">
        <v>5129</v>
      </c>
      <c r="B122" s="397">
        <v>50750000</v>
      </c>
      <c r="C122" s="1002" t="s">
        <v>1501</v>
      </c>
      <c r="D122" s="1003" t="s">
        <v>47</v>
      </c>
      <c r="E122" s="1003"/>
      <c r="F122" s="1003"/>
      <c r="G122" s="1004">
        <v>8000000</v>
      </c>
      <c r="H122" s="387"/>
    </row>
    <row r="123" spans="1:8" s="107" customFormat="1" ht="63">
      <c r="A123" s="1201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202"/>
      <c r="B124" s="794"/>
      <c r="C124" s="1001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6">
        <v>4213</v>
      </c>
      <c r="B125" s="397">
        <v>65000000</v>
      </c>
      <c r="C125" s="1002" t="s">
        <v>1503</v>
      </c>
      <c r="D125" s="1003" t="s">
        <v>47</v>
      </c>
      <c r="E125" s="1003" t="s">
        <v>1504</v>
      </c>
      <c r="F125" s="1003">
        <v>718225</v>
      </c>
      <c r="G125" s="1004">
        <v>262152300</v>
      </c>
      <c r="H125" s="1020">
        <v>365</v>
      </c>
    </row>
    <row r="126" spans="1:8" s="107" customFormat="1" ht="47.25">
      <c r="A126" s="1201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202"/>
      <c r="B127" s="794"/>
      <c r="C127" s="1001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577">
        <v>4213</v>
      </c>
      <c r="B128" s="794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579"/>
      <c r="B129" s="668">
        <v>90700000</v>
      </c>
      <c r="C129" s="399" t="s">
        <v>1400</v>
      </c>
      <c r="D129" s="362"/>
      <c r="E129" s="362"/>
      <c r="F129" s="399"/>
      <c r="G129" s="400">
        <v>2940000</v>
      </c>
      <c r="H129" s="363"/>
      <c r="K129" s="401"/>
    </row>
    <row r="130" spans="1:11" s="107" customFormat="1" ht="18.75" thickBot="1">
      <c r="A130" s="1579"/>
      <c r="B130" s="670">
        <v>90700000</v>
      </c>
      <c r="C130" s="395" t="s">
        <v>1499</v>
      </c>
      <c r="D130" s="359"/>
      <c r="E130" s="402"/>
      <c r="F130" s="395"/>
      <c r="G130" s="402">
        <v>60000</v>
      </c>
      <c r="H130" s="360"/>
      <c r="K130" s="401"/>
    </row>
    <row r="131" spans="1:11" s="107" customFormat="1" ht="63">
      <c r="A131" s="1201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202"/>
      <c r="B132" s="794"/>
      <c r="C132" s="1000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6">
        <v>4213</v>
      </c>
      <c r="B133" s="397">
        <v>65000000</v>
      </c>
      <c r="C133" s="398" t="s">
        <v>1507</v>
      </c>
      <c r="D133" s="385" t="s">
        <v>327</v>
      </c>
      <c r="E133" s="385" t="s">
        <v>1508</v>
      </c>
      <c r="F133" s="385"/>
      <c r="G133" s="386">
        <v>115000000</v>
      </c>
      <c r="H133" s="387">
        <v>37</v>
      </c>
    </row>
    <row r="134" spans="1:11" s="107" customFormat="1" ht="63">
      <c r="A134" s="1201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6"/>
      <c r="B135" s="391"/>
      <c r="C135" s="1000" t="s">
        <v>1496</v>
      </c>
      <c r="D135" s="392"/>
      <c r="E135" s="392"/>
      <c r="F135" s="392"/>
      <c r="G135" s="346">
        <f>SUM(G136)</f>
        <v>1000000</v>
      </c>
      <c r="H135" s="393"/>
    </row>
    <row r="136" spans="1:11" s="107" customFormat="1" ht="15.75">
      <c r="A136" s="1577">
        <v>4861</v>
      </c>
      <c r="B136" s="794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579"/>
      <c r="B137" s="668">
        <v>45111100</v>
      </c>
      <c r="C137" s="399" t="s">
        <v>1511</v>
      </c>
      <c r="D137" s="362"/>
      <c r="E137" s="362"/>
      <c r="F137" s="399"/>
      <c r="G137" s="400">
        <v>980000</v>
      </c>
      <c r="H137" s="363"/>
      <c r="K137" s="401"/>
    </row>
    <row r="138" spans="1:11" s="107" customFormat="1" ht="18.75" thickBot="1">
      <c r="A138" s="1579"/>
      <c r="B138" s="670">
        <v>45111100</v>
      </c>
      <c r="C138" s="395" t="s">
        <v>1499</v>
      </c>
      <c r="D138" s="359"/>
      <c r="E138" s="402"/>
      <c r="F138" s="395"/>
      <c r="G138" s="402">
        <v>20000</v>
      </c>
      <c r="H138" s="360"/>
      <c r="K138" s="401"/>
    </row>
    <row r="139" spans="1:11" s="107" customFormat="1" ht="78.75">
      <c r="A139" s="1201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6"/>
      <c r="B140" s="391"/>
      <c r="C140" s="358" t="s">
        <v>1496</v>
      </c>
      <c r="D140" s="392"/>
      <c r="E140" s="392"/>
      <c r="F140" s="392"/>
      <c r="G140" s="346">
        <f>SUM(G141)</f>
        <v>16000000</v>
      </c>
      <c r="H140" s="393"/>
    </row>
    <row r="141" spans="1:11" s="107" customFormat="1" ht="47.25">
      <c r="A141" s="1577">
        <v>4251</v>
      </c>
      <c r="B141" s="794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579"/>
      <c r="B142" s="668">
        <v>45000000</v>
      </c>
      <c r="C142" s="403" t="s">
        <v>1512</v>
      </c>
      <c r="D142" s="362" t="s">
        <v>47</v>
      </c>
      <c r="E142" s="348" t="s">
        <v>50</v>
      </c>
      <c r="F142" s="394">
        <v>3200</v>
      </c>
      <c r="G142" s="394">
        <v>15680000</v>
      </c>
      <c r="H142" s="378">
        <v>4900</v>
      </c>
      <c r="K142" s="401"/>
    </row>
    <row r="143" spans="1:11" s="107" customFormat="1" ht="18.75" thickBot="1">
      <c r="A143" s="1580"/>
      <c r="B143" s="668">
        <v>45000000</v>
      </c>
      <c r="C143" s="404" t="s">
        <v>1499</v>
      </c>
      <c r="D143" s="385" t="s">
        <v>47</v>
      </c>
      <c r="E143" s="406"/>
      <c r="F143" s="404"/>
      <c r="G143" s="406">
        <v>320000</v>
      </c>
      <c r="H143" s="407"/>
      <c r="K143" s="401"/>
    </row>
    <row r="144" spans="1:11" s="107" customFormat="1" ht="78.75">
      <c r="A144" s="1201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6"/>
      <c r="B145" s="391"/>
      <c r="C145" s="1000" t="s">
        <v>1496</v>
      </c>
      <c r="D145" s="392"/>
      <c r="E145" s="392"/>
      <c r="F145" s="392"/>
      <c r="G145" s="346">
        <f>SUM(G146)</f>
        <v>20000000</v>
      </c>
      <c r="H145" s="393"/>
    </row>
    <row r="146" spans="1:11" s="107" customFormat="1" ht="47.25">
      <c r="A146" s="1581">
        <v>4251</v>
      </c>
      <c r="B146" s="408"/>
      <c r="C146" s="409" t="s">
        <v>1513</v>
      </c>
      <c r="D146" s="758"/>
      <c r="E146" s="410"/>
      <c r="F146" s="410"/>
      <c r="G146" s="411">
        <f>SUM(G147:G152)</f>
        <v>20000000</v>
      </c>
      <c r="H146" s="412"/>
    </row>
    <row r="147" spans="1:11" s="107" customFormat="1" ht="18">
      <c r="A147" s="1579"/>
      <c r="B147" s="668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400">
        <v>9740000</v>
      </c>
      <c r="H147" s="413">
        <v>695.7</v>
      </c>
      <c r="K147" s="401"/>
    </row>
    <row r="148" spans="1:11" s="107" customFormat="1" ht="18">
      <c r="A148" s="1579"/>
      <c r="B148" s="668">
        <v>44112500</v>
      </c>
      <c r="C148" s="399" t="s">
        <v>1499</v>
      </c>
      <c r="D148" s="362" t="s">
        <v>47</v>
      </c>
      <c r="E148" s="362"/>
      <c r="F148" s="137"/>
      <c r="G148" s="400">
        <v>200000</v>
      </c>
      <c r="H148" s="413"/>
      <c r="K148" s="401"/>
    </row>
    <row r="149" spans="1:11" s="107" customFormat="1" ht="18">
      <c r="A149" s="1579"/>
      <c r="B149" s="668">
        <v>44112500</v>
      </c>
      <c r="C149" s="399" t="s">
        <v>1515</v>
      </c>
      <c r="D149" s="362" t="s">
        <v>47</v>
      </c>
      <c r="E149" s="362"/>
      <c r="F149" s="137"/>
      <c r="G149" s="400">
        <v>60000</v>
      </c>
      <c r="H149" s="413"/>
      <c r="K149" s="401"/>
    </row>
    <row r="150" spans="1:11" s="107" customFormat="1" ht="18">
      <c r="A150" s="1579"/>
      <c r="B150" s="668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400">
        <v>9740000</v>
      </c>
      <c r="H150" s="413">
        <v>695.7</v>
      </c>
      <c r="K150" s="401"/>
    </row>
    <row r="151" spans="1:11" s="107" customFormat="1" ht="18">
      <c r="A151" s="1579"/>
      <c r="B151" s="668">
        <v>44112500</v>
      </c>
      <c r="C151" s="399" t="s">
        <v>1499</v>
      </c>
      <c r="D151" s="362" t="s">
        <v>47</v>
      </c>
      <c r="E151" s="394"/>
      <c r="F151" s="403"/>
      <c r="G151" s="400">
        <v>200000</v>
      </c>
      <c r="H151" s="378"/>
      <c r="K151" s="401"/>
    </row>
    <row r="152" spans="1:11" s="107" customFormat="1" ht="18.75" thickBot="1">
      <c r="A152" s="1580"/>
      <c r="B152" s="422">
        <v>44112500</v>
      </c>
      <c r="C152" s="405" t="s">
        <v>1515</v>
      </c>
      <c r="D152" s="385" t="s">
        <v>47</v>
      </c>
      <c r="E152" s="406"/>
      <c r="F152" s="404"/>
      <c r="G152" s="414">
        <v>60000</v>
      </c>
      <c r="H152" s="407"/>
      <c r="K152" s="401"/>
    </row>
    <row r="153" spans="1:11" s="107" customFormat="1" ht="94.5">
      <c r="A153" s="1201"/>
      <c r="B153" s="352"/>
      <c r="C153" s="353" t="s">
        <v>2727</v>
      </c>
      <c r="D153" s="354"/>
      <c r="E153" s="354"/>
      <c r="F153" s="354"/>
      <c r="G153" s="355">
        <f>G154</f>
        <v>50000000</v>
      </c>
      <c r="H153" s="356"/>
    </row>
    <row r="154" spans="1:11" s="107" customFormat="1" ht="15.75">
      <c r="A154" s="1035"/>
      <c r="B154" s="357"/>
      <c r="C154" s="1000" t="s">
        <v>1433</v>
      </c>
      <c r="D154" s="359"/>
      <c r="E154" s="359"/>
      <c r="F154" s="359"/>
      <c r="G154" s="343">
        <f>SUM(G155)</f>
        <v>50000000</v>
      </c>
      <c r="H154" s="360"/>
    </row>
    <row r="155" spans="1:11" s="107" customFormat="1" ht="31.5">
      <c r="A155" s="1577">
        <v>4269</v>
      </c>
      <c r="B155" s="794"/>
      <c r="C155" s="361" t="s">
        <v>1517</v>
      </c>
      <c r="D155" s="362" t="s">
        <v>327</v>
      </c>
      <c r="E155" s="362"/>
      <c r="F155" s="362"/>
      <c r="G155" s="344">
        <f>SUM(G156:G181)</f>
        <v>50000000</v>
      </c>
      <c r="H155" s="363"/>
    </row>
    <row r="156" spans="1:11" s="107" customFormat="1" ht="17.25">
      <c r="A156" s="1579"/>
      <c r="B156" s="794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579"/>
      <c r="B157" s="794">
        <v>14211000</v>
      </c>
      <c r="C157" s="372" t="s">
        <v>1518</v>
      </c>
      <c r="D157" s="362" t="s">
        <v>327</v>
      </c>
      <c r="E157" s="415" t="s">
        <v>207</v>
      </c>
      <c r="F157" s="362">
        <v>4800</v>
      </c>
      <c r="G157" s="365">
        <f t="shared" ref="G157:G181" si="0">F157*H157</f>
        <v>1440000</v>
      </c>
      <c r="H157" s="416">
        <v>300</v>
      </c>
    </row>
    <row r="158" spans="1:11" s="107" customFormat="1" ht="15.75">
      <c r="A158" s="1579"/>
      <c r="B158" s="794">
        <v>14211000</v>
      </c>
      <c r="C158" s="417" t="s">
        <v>1519</v>
      </c>
      <c r="D158" s="362" t="s">
        <v>327</v>
      </c>
      <c r="E158" s="418" t="s">
        <v>207</v>
      </c>
      <c r="F158" s="362">
        <v>5000</v>
      </c>
      <c r="G158" s="365">
        <f t="shared" si="0"/>
        <v>1600000</v>
      </c>
      <c r="H158" s="363">
        <v>320</v>
      </c>
    </row>
    <row r="159" spans="1:11" s="107" customFormat="1" ht="15.75">
      <c r="A159" s="1579"/>
      <c r="B159" s="794">
        <v>44912400</v>
      </c>
      <c r="C159" s="417" t="s">
        <v>1520</v>
      </c>
      <c r="D159" s="362" t="s">
        <v>327</v>
      </c>
      <c r="E159" s="418" t="s">
        <v>348</v>
      </c>
      <c r="F159" s="362">
        <v>1500</v>
      </c>
      <c r="G159" s="365">
        <f t="shared" si="0"/>
        <v>1950000</v>
      </c>
      <c r="H159" s="363">
        <v>1300</v>
      </c>
    </row>
    <row r="160" spans="1:11" s="107" customFormat="1" ht="15.75">
      <c r="A160" s="1579"/>
      <c r="B160" s="794">
        <v>44114250</v>
      </c>
      <c r="C160" s="417" t="s">
        <v>208</v>
      </c>
      <c r="D160" s="362" t="s">
        <v>327</v>
      </c>
      <c r="E160" s="418" t="s">
        <v>1521</v>
      </c>
      <c r="F160" s="362">
        <v>3000</v>
      </c>
      <c r="G160" s="365">
        <f t="shared" si="0"/>
        <v>2400000</v>
      </c>
      <c r="H160" s="363">
        <v>800</v>
      </c>
    </row>
    <row r="161" spans="1:8" s="107" customFormat="1" ht="15.75">
      <c r="A161" s="1579"/>
      <c r="B161" s="794">
        <v>44114250</v>
      </c>
      <c r="C161" s="417" t="s">
        <v>209</v>
      </c>
      <c r="D161" s="362" t="s">
        <v>327</v>
      </c>
      <c r="E161" s="418" t="s">
        <v>1521</v>
      </c>
      <c r="F161" s="362">
        <v>3500</v>
      </c>
      <c r="G161" s="365">
        <f t="shared" si="0"/>
        <v>1365000</v>
      </c>
      <c r="H161" s="363">
        <v>390</v>
      </c>
    </row>
    <row r="162" spans="1:8" s="107" customFormat="1" ht="15.75">
      <c r="A162" s="1579"/>
      <c r="B162" s="794">
        <v>14212110</v>
      </c>
      <c r="C162" s="417" t="s">
        <v>210</v>
      </c>
      <c r="D162" s="362" t="s">
        <v>327</v>
      </c>
      <c r="E162" s="418" t="s">
        <v>207</v>
      </c>
      <c r="F162" s="362">
        <v>4000</v>
      </c>
      <c r="G162" s="365">
        <f t="shared" si="0"/>
        <v>200000</v>
      </c>
      <c r="H162" s="363">
        <v>50</v>
      </c>
    </row>
    <row r="163" spans="1:8" s="107" customFormat="1" ht="15.75">
      <c r="A163" s="1579"/>
      <c r="B163" s="794">
        <v>44164300</v>
      </c>
      <c r="C163" s="417" t="s">
        <v>1522</v>
      </c>
      <c r="D163" s="362" t="s">
        <v>327</v>
      </c>
      <c r="E163" s="418" t="s">
        <v>348</v>
      </c>
      <c r="F163" s="362">
        <v>360</v>
      </c>
      <c r="G163" s="365">
        <f t="shared" si="0"/>
        <v>1944000</v>
      </c>
      <c r="H163" s="363">
        <v>5400</v>
      </c>
    </row>
    <row r="164" spans="1:8" s="107" customFormat="1" ht="15.75">
      <c r="A164" s="1579"/>
      <c r="B164" s="794">
        <v>44164300</v>
      </c>
      <c r="C164" s="417" t="s">
        <v>1523</v>
      </c>
      <c r="D164" s="362" t="s">
        <v>327</v>
      </c>
      <c r="E164" s="418" t="s">
        <v>348</v>
      </c>
      <c r="F164" s="362">
        <v>470</v>
      </c>
      <c r="G164" s="365">
        <f t="shared" si="0"/>
        <v>2256000</v>
      </c>
      <c r="H164" s="363">
        <v>4800</v>
      </c>
    </row>
    <row r="165" spans="1:8" s="107" customFormat="1" ht="15.75">
      <c r="A165" s="1579"/>
      <c r="B165" s="794">
        <v>44164300</v>
      </c>
      <c r="C165" s="417" t="s">
        <v>1524</v>
      </c>
      <c r="D165" s="362" t="s">
        <v>327</v>
      </c>
      <c r="E165" s="418" t="s">
        <v>348</v>
      </c>
      <c r="F165" s="362">
        <v>860</v>
      </c>
      <c r="G165" s="365">
        <f t="shared" si="0"/>
        <v>6708000</v>
      </c>
      <c r="H165" s="363">
        <v>7800</v>
      </c>
    </row>
    <row r="166" spans="1:8" s="107" customFormat="1" ht="15.75">
      <c r="A166" s="1579"/>
      <c r="B166" s="794">
        <v>44164300</v>
      </c>
      <c r="C166" s="417" t="s">
        <v>1525</v>
      </c>
      <c r="D166" s="362" t="s">
        <v>327</v>
      </c>
      <c r="E166" s="418" t="s">
        <v>348</v>
      </c>
      <c r="F166" s="362">
        <v>1000</v>
      </c>
      <c r="G166" s="365">
        <f t="shared" si="0"/>
        <v>1200000</v>
      </c>
      <c r="H166" s="363">
        <v>1200</v>
      </c>
    </row>
    <row r="167" spans="1:8" s="107" customFormat="1" ht="15.75">
      <c r="A167" s="1579"/>
      <c r="B167" s="794">
        <v>44164300</v>
      </c>
      <c r="C167" s="417" t="s">
        <v>1526</v>
      </c>
      <c r="D167" s="362" t="s">
        <v>327</v>
      </c>
      <c r="E167" s="418" t="s">
        <v>348</v>
      </c>
      <c r="F167" s="362">
        <v>1780</v>
      </c>
      <c r="G167" s="365">
        <f t="shared" si="0"/>
        <v>1602000</v>
      </c>
      <c r="H167" s="363">
        <v>900</v>
      </c>
    </row>
    <row r="168" spans="1:8" s="107" customFormat="1" ht="18">
      <c r="A168" s="1579"/>
      <c r="B168" s="668">
        <v>44112500</v>
      </c>
      <c r="C168" s="417" t="s">
        <v>1527</v>
      </c>
      <c r="D168" s="362" t="s">
        <v>327</v>
      </c>
      <c r="E168" s="418" t="s">
        <v>51</v>
      </c>
      <c r="F168" s="362">
        <v>5000</v>
      </c>
      <c r="G168" s="365">
        <f t="shared" si="0"/>
        <v>450000</v>
      </c>
      <c r="H168" s="363">
        <v>90</v>
      </c>
    </row>
    <row r="169" spans="1:8" s="107" customFormat="1" ht="18">
      <c r="A169" s="1579"/>
      <c r="B169" s="918">
        <v>31212000</v>
      </c>
      <c r="C169" s="417" t="s">
        <v>1528</v>
      </c>
      <c r="D169" s="362" t="s">
        <v>327</v>
      </c>
      <c r="E169" s="418" t="s">
        <v>58</v>
      </c>
      <c r="F169" s="362">
        <v>2700</v>
      </c>
      <c r="G169" s="365">
        <f t="shared" si="0"/>
        <v>1134000</v>
      </c>
      <c r="H169" s="363">
        <v>420</v>
      </c>
    </row>
    <row r="170" spans="1:8" s="107" customFormat="1" ht="18">
      <c r="A170" s="1579"/>
      <c r="B170" s="918">
        <v>45000000</v>
      </c>
      <c r="C170" s="417" t="s">
        <v>1529</v>
      </c>
      <c r="D170" s="362" t="s">
        <v>327</v>
      </c>
      <c r="E170" s="418" t="s">
        <v>51</v>
      </c>
      <c r="F170" s="362">
        <v>800</v>
      </c>
      <c r="G170" s="365">
        <f t="shared" si="0"/>
        <v>600000</v>
      </c>
      <c r="H170" s="363">
        <v>750</v>
      </c>
    </row>
    <row r="171" spans="1:8" s="107" customFormat="1" ht="18">
      <c r="A171" s="1579"/>
      <c r="B171" s="918">
        <v>45000000</v>
      </c>
      <c r="C171" s="417" t="s">
        <v>1530</v>
      </c>
      <c r="D171" s="362" t="s">
        <v>327</v>
      </c>
      <c r="E171" s="418" t="s">
        <v>207</v>
      </c>
      <c r="F171" s="362">
        <v>145000</v>
      </c>
      <c r="G171" s="365">
        <f t="shared" si="0"/>
        <v>1450000</v>
      </c>
      <c r="H171" s="363">
        <v>10</v>
      </c>
    </row>
    <row r="172" spans="1:8" s="107" customFormat="1" ht="18">
      <c r="A172" s="1579"/>
      <c r="B172" s="918">
        <v>44192200</v>
      </c>
      <c r="C172" s="417" t="s">
        <v>1531</v>
      </c>
      <c r="D172" s="362" t="s">
        <v>327</v>
      </c>
      <c r="E172" s="418" t="s">
        <v>1532</v>
      </c>
      <c r="F172" s="362">
        <v>600</v>
      </c>
      <c r="G172" s="365">
        <f t="shared" si="0"/>
        <v>120000</v>
      </c>
      <c r="H172" s="363">
        <v>200</v>
      </c>
    </row>
    <row r="173" spans="1:8" s="107" customFormat="1" ht="18">
      <c r="A173" s="1579"/>
      <c r="B173" s="668">
        <v>44192000</v>
      </c>
      <c r="C173" s="417" t="s">
        <v>1533</v>
      </c>
      <c r="D173" s="362" t="s">
        <v>327</v>
      </c>
      <c r="E173" s="418" t="s">
        <v>1452</v>
      </c>
      <c r="F173" s="362">
        <v>14400</v>
      </c>
      <c r="G173" s="365">
        <f t="shared" si="0"/>
        <v>1152000</v>
      </c>
      <c r="H173" s="363">
        <v>80</v>
      </c>
    </row>
    <row r="174" spans="1:8" s="107" customFormat="1" ht="18">
      <c r="A174" s="1579"/>
      <c r="B174" s="668">
        <v>44192000</v>
      </c>
      <c r="C174" s="417" t="s">
        <v>1534</v>
      </c>
      <c r="D174" s="362" t="s">
        <v>327</v>
      </c>
      <c r="E174" s="418" t="s">
        <v>1452</v>
      </c>
      <c r="F174" s="362">
        <v>9200</v>
      </c>
      <c r="G174" s="365">
        <f t="shared" si="0"/>
        <v>2300000</v>
      </c>
      <c r="H174" s="363">
        <v>250</v>
      </c>
    </row>
    <row r="175" spans="1:8" s="107" customFormat="1" ht="15.75">
      <c r="A175" s="1579"/>
      <c r="B175" s="99">
        <v>44921100</v>
      </c>
      <c r="C175" s="417" t="s">
        <v>1535</v>
      </c>
      <c r="D175" s="362" t="s">
        <v>327</v>
      </c>
      <c r="E175" s="418" t="s">
        <v>1536</v>
      </c>
      <c r="F175" s="362">
        <v>2300</v>
      </c>
      <c r="G175" s="365">
        <f t="shared" si="0"/>
        <v>345000</v>
      </c>
      <c r="H175" s="363">
        <v>150</v>
      </c>
    </row>
    <row r="176" spans="1:8" s="107" customFormat="1" ht="15.75">
      <c r="A176" s="1579"/>
      <c r="B176" s="99">
        <v>44921100</v>
      </c>
      <c r="C176" s="417" t="s">
        <v>1537</v>
      </c>
      <c r="D176" s="362" t="s">
        <v>327</v>
      </c>
      <c r="E176" s="418" t="s">
        <v>1536</v>
      </c>
      <c r="F176" s="362">
        <v>3500</v>
      </c>
      <c r="G176" s="365">
        <f t="shared" si="0"/>
        <v>525000</v>
      </c>
      <c r="H176" s="363">
        <v>150</v>
      </c>
    </row>
    <row r="177" spans="1:8" s="107" customFormat="1" ht="18">
      <c r="A177" s="1579"/>
      <c r="B177" s="668">
        <v>44812210</v>
      </c>
      <c r="C177" s="417" t="s">
        <v>1538</v>
      </c>
      <c r="D177" s="362" t="s">
        <v>327</v>
      </c>
      <c r="E177" s="418" t="s">
        <v>1532</v>
      </c>
      <c r="F177" s="362">
        <v>1200</v>
      </c>
      <c r="G177" s="365">
        <f t="shared" si="0"/>
        <v>8400000</v>
      </c>
      <c r="H177" s="363">
        <v>7000</v>
      </c>
    </row>
    <row r="178" spans="1:8" s="107" customFormat="1" ht="15.75">
      <c r="A178" s="1579"/>
      <c r="B178" s="794">
        <v>44832000</v>
      </c>
      <c r="C178" s="417" t="s">
        <v>211</v>
      </c>
      <c r="D178" s="362" t="s">
        <v>327</v>
      </c>
      <c r="E178" s="418" t="s">
        <v>54</v>
      </c>
      <c r="F178" s="362">
        <v>850</v>
      </c>
      <c r="G178" s="365">
        <f t="shared" si="0"/>
        <v>765000</v>
      </c>
      <c r="H178" s="363">
        <v>900</v>
      </c>
    </row>
    <row r="179" spans="1:8" s="107" customFormat="1" ht="15.75">
      <c r="A179" s="1579"/>
      <c r="B179" s="99">
        <v>39224210</v>
      </c>
      <c r="C179" s="419" t="s">
        <v>212</v>
      </c>
      <c r="D179" s="362" t="s">
        <v>327</v>
      </c>
      <c r="E179" s="420" t="s">
        <v>51</v>
      </c>
      <c r="F179" s="400">
        <v>450</v>
      </c>
      <c r="G179" s="400">
        <f t="shared" si="0"/>
        <v>135000</v>
      </c>
      <c r="H179" s="363">
        <v>300</v>
      </c>
    </row>
    <row r="180" spans="1:8" s="107" customFormat="1" ht="15.75">
      <c r="A180" s="1579"/>
      <c r="B180" s="99">
        <v>71315000</v>
      </c>
      <c r="C180" s="399" t="s">
        <v>214</v>
      </c>
      <c r="D180" s="362" t="s">
        <v>327</v>
      </c>
      <c r="E180" s="400" t="s">
        <v>51</v>
      </c>
      <c r="F180" s="400">
        <v>1200</v>
      </c>
      <c r="G180" s="400">
        <f t="shared" si="0"/>
        <v>312000</v>
      </c>
      <c r="H180" s="363">
        <v>260</v>
      </c>
    </row>
    <row r="181" spans="1:8" s="107" customFormat="1" ht="16.5" thickBot="1">
      <c r="A181" s="1579"/>
      <c r="B181" s="1018">
        <v>18141000</v>
      </c>
      <c r="C181" s="395" t="s">
        <v>1539</v>
      </c>
      <c r="D181" s="359" t="s">
        <v>327</v>
      </c>
      <c r="E181" s="402" t="s">
        <v>51</v>
      </c>
      <c r="F181" s="402">
        <v>200</v>
      </c>
      <c r="G181" s="402">
        <f t="shared" si="0"/>
        <v>127000</v>
      </c>
      <c r="H181" s="360">
        <v>635</v>
      </c>
    </row>
    <row r="182" spans="1:8" s="117" customFormat="1" ht="94.5">
      <c r="A182" s="1201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203"/>
      <c r="B183" s="668"/>
      <c r="C183" s="946" t="s">
        <v>1957</v>
      </c>
      <c r="D183" s="242"/>
      <c r="E183" s="242"/>
      <c r="F183" s="243"/>
      <c r="G183" s="1021">
        <f>SUM(G184)</f>
        <v>1000000</v>
      </c>
      <c r="H183" s="421"/>
    </row>
    <row r="184" spans="1:8" s="117" customFormat="1" ht="90.75" thickBot="1">
      <c r="A184" s="1204">
        <v>4239</v>
      </c>
      <c r="B184" s="422">
        <v>98370000</v>
      </c>
      <c r="C184" s="423" t="s">
        <v>181</v>
      </c>
      <c r="D184" s="424" t="s">
        <v>47</v>
      </c>
      <c r="E184" s="422" t="s">
        <v>530</v>
      </c>
      <c r="F184" s="425"/>
      <c r="G184" s="426">
        <v>1000000</v>
      </c>
      <c r="H184" s="427"/>
    </row>
    <row r="185" spans="1:8" s="107" customFormat="1" ht="126">
      <c r="A185" s="1201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5"/>
      <c r="B186" s="357"/>
      <c r="C186" s="1000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577">
        <v>4261</v>
      </c>
      <c r="B187" s="794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578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202"/>
      <c r="B189" s="794"/>
      <c r="C189" s="1001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577">
        <v>4214</v>
      </c>
      <c r="B190" s="794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580"/>
      <c r="B191" s="397">
        <v>64213000</v>
      </c>
      <c r="C191" s="389" t="s">
        <v>1473</v>
      </c>
      <c r="D191" s="385" t="s">
        <v>89</v>
      </c>
      <c r="E191" s="389" t="s">
        <v>428</v>
      </c>
      <c r="F191" s="385">
        <v>57600</v>
      </c>
      <c r="G191" s="385">
        <v>57600</v>
      </c>
      <c r="H191" s="387">
        <v>1</v>
      </c>
    </row>
    <row r="192" spans="1:8" s="117" customFormat="1" ht="54">
      <c r="A192" s="428"/>
      <c r="B192" s="429"/>
      <c r="C192" s="429" t="s">
        <v>2209</v>
      </c>
      <c r="D192" s="430"/>
      <c r="E192" s="429"/>
      <c r="F192" s="431"/>
      <c r="G192" s="432">
        <f>SUM(G193)</f>
        <v>5200000</v>
      </c>
      <c r="H192" s="433"/>
    </row>
    <row r="193" spans="1:11" s="117" customFormat="1" ht="18">
      <c r="A193" s="1203"/>
      <c r="B193" s="668"/>
      <c r="C193" s="946" t="s">
        <v>1957</v>
      </c>
      <c r="D193" s="949"/>
      <c r="E193" s="954"/>
      <c r="F193" s="252"/>
      <c r="G193" s="955">
        <f>G194</f>
        <v>5200000</v>
      </c>
      <c r="H193" s="434"/>
      <c r="K193" s="135"/>
    </row>
    <row r="194" spans="1:11" s="117" customFormat="1" ht="18.75" thickBot="1">
      <c r="A194" s="435">
        <v>4215</v>
      </c>
      <c r="B194" s="670">
        <v>66512200</v>
      </c>
      <c r="C194" s="436" t="s">
        <v>2210</v>
      </c>
      <c r="D194" s="670"/>
      <c r="E194" s="347" t="s">
        <v>530</v>
      </c>
      <c r="F194" s="437"/>
      <c r="G194" s="438">
        <v>5200000</v>
      </c>
      <c r="H194" s="439"/>
    </row>
    <row r="195" spans="1:11" s="107" customFormat="1" ht="16.5" thickBot="1">
      <c r="A195" s="1205"/>
      <c r="B195" s="759"/>
      <c r="C195" s="441" t="s">
        <v>1635</v>
      </c>
      <c r="D195" s="759"/>
      <c r="E195" s="440"/>
      <c r="F195" s="440"/>
      <c r="G195" s="442">
        <f>G9+G107+G111+G115+G120+G123+G126+G131+G134+G139+G144+G153+G182+G185+G192</f>
        <v>612376850</v>
      </c>
      <c r="H195" s="443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0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83"/>
      <c r="B1" s="1583"/>
      <c r="C1" s="1583"/>
      <c r="D1" s="1583"/>
      <c r="E1" s="1583"/>
      <c r="F1" s="1583"/>
      <c r="G1" s="1583"/>
      <c r="H1" s="1583"/>
    </row>
    <row r="2" spans="1:8" ht="15">
      <c r="A2" s="1583" t="s">
        <v>2714</v>
      </c>
      <c r="B2" s="1583"/>
      <c r="C2" s="1583"/>
      <c r="D2" s="1583"/>
      <c r="E2" s="1583"/>
      <c r="F2" s="1583"/>
      <c r="G2" s="1583"/>
      <c r="H2" s="1583"/>
    </row>
    <row r="3" spans="1:8" ht="15">
      <c r="A3" s="956"/>
      <c r="B3" s="956"/>
      <c r="C3" s="956"/>
      <c r="D3" s="956"/>
      <c r="E3" s="956"/>
      <c r="F3" s="956"/>
      <c r="G3" s="956"/>
      <c r="H3" s="956"/>
    </row>
    <row r="4" spans="1:8" ht="15">
      <c r="A4" s="1584" t="s">
        <v>3093</v>
      </c>
      <c r="B4" s="1584"/>
      <c r="C4" s="1584"/>
      <c r="D4" s="1584"/>
      <c r="E4" s="1584"/>
      <c r="F4" s="1584"/>
      <c r="G4" s="1584"/>
      <c r="H4" s="1584"/>
    </row>
    <row r="5" spans="1:8" ht="15">
      <c r="A5" s="763"/>
      <c r="B5" s="763"/>
      <c r="C5" s="763"/>
      <c r="D5" s="763"/>
      <c r="E5" s="763"/>
      <c r="F5" s="763"/>
      <c r="G5" s="763"/>
      <c r="H5" s="763"/>
    </row>
    <row r="6" spans="1:8" ht="15">
      <c r="A6" s="1563" t="s">
        <v>1541</v>
      </c>
      <c r="B6" s="1564" t="s">
        <v>1204</v>
      </c>
      <c r="C6" s="1564"/>
      <c r="D6" s="1565" t="s">
        <v>1205</v>
      </c>
      <c r="E6" s="1565" t="s">
        <v>45</v>
      </c>
      <c r="F6" s="1565" t="s">
        <v>1140</v>
      </c>
      <c r="G6" s="1565" t="s">
        <v>1152</v>
      </c>
      <c r="H6" s="1565" t="s">
        <v>46</v>
      </c>
    </row>
    <row r="7" spans="1:8" ht="75">
      <c r="A7" s="1563"/>
      <c r="B7" s="657" t="s">
        <v>1542</v>
      </c>
      <c r="C7" s="657" t="s">
        <v>1207</v>
      </c>
      <c r="D7" s="1565"/>
      <c r="E7" s="1565"/>
      <c r="F7" s="1565"/>
      <c r="G7" s="1565"/>
      <c r="H7" s="1565"/>
    </row>
    <row r="8" spans="1:8" ht="15">
      <c r="A8" s="760"/>
      <c r="B8" s="760">
        <v>1</v>
      </c>
      <c r="C8" s="761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93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96" t="s">
        <v>1748</v>
      </c>
      <c r="C10" s="1596"/>
      <c r="D10" s="19"/>
      <c r="E10" s="13"/>
      <c r="F10" s="13"/>
      <c r="G10" s="27">
        <f>SUM(G11:G138)</f>
        <v>37010480</v>
      </c>
      <c r="H10" s="13"/>
    </row>
    <row r="11" spans="1:8" ht="67.5">
      <c r="A11" s="1592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64">
        <f t="shared" ref="G11:G74" si="0">F11*H11</f>
        <v>230000</v>
      </c>
      <c r="H11" s="345">
        <v>2</v>
      </c>
    </row>
    <row r="12" spans="1:8" ht="27">
      <c r="A12" s="1592"/>
      <c r="B12" s="1597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64">
        <f t="shared" si="0"/>
        <v>25200</v>
      </c>
      <c r="H12" s="111">
        <v>252</v>
      </c>
    </row>
    <row r="13" spans="1:8" ht="15.75">
      <c r="A13" s="1592"/>
      <c r="B13" s="1597"/>
      <c r="C13" s="270" t="s">
        <v>714</v>
      </c>
      <c r="D13" s="8" t="s">
        <v>327</v>
      </c>
      <c r="E13" s="345" t="s">
        <v>51</v>
      </c>
      <c r="F13" s="111">
        <v>150</v>
      </c>
      <c r="G13" s="764">
        <f t="shared" si="0"/>
        <v>37800</v>
      </c>
      <c r="H13" s="111">
        <v>252</v>
      </c>
    </row>
    <row r="14" spans="1:8" ht="15.75">
      <c r="A14" s="1592"/>
      <c r="B14" s="1597"/>
      <c r="C14" s="270" t="s">
        <v>713</v>
      </c>
      <c r="D14" s="8" t="s">
        <v>327</v>
      </c>
      <c r="E14" s="345" t="s">
        <v>51</v>
      </c>
      <c r="F14" s="111">
        <v>100</v>
      </c>
      <c r="G14" s="764">
        <f t="shared" si="0"/>
        <v>25200</v>
      </c>
      <c r="H14" s="111">
        <v>252</v>
      </c>
    </row>
    <row r="15" spans="1:8" ht="15.75">
      <c r="A15" s="1592"/>
      <c r="B15" s="1597"/>
      <c r="C15" s="270" t="s">
        <v>733</v>
      </c>
      <c r="D15" s="8" t="s">
        <v>327</v>
      </c>
      <c r="E15" s="345" t="s">
        <v>51</v>
      </c>
      <c r="F15" s="111">
        <v>100</v>
      </c>
      <c r="G15" s="764">
        <f t="shared" si="0"/>
        <v>25200</v>
      </c>
      <c r="H15" s="111">
        <v>252</v>
      </c>
    </row>
    <row r="16" spans="1:8" ht="15.75">
      <c r="A16" s="1592"/>
      <c r="B16" s="1597"/>
      <c r="C16" s="270" t="s">
        <v>2322</v>
      </c>
      <c r="D16" s="8" t="s">
        <v>327</v>
      </c>
      <c r="E16" s="345" t="s">
        <v>51</v>
      </c>
      <c r="F16" s="111">
        <v>150</v>
      </c>
      <c r="G16" s="764">
        <f t="shared" si="0"/>
        <v>23400</v>
      </c>
      <c r="H16" s="111">
        <v>156</v>
      </c>
    </row>
    <row r="17" spans="1:8" ht="15.75">
      <c r="A17" s="1592"/>
      <c r="B17" s="1597"/>
      <c r="C17" s="270" t="s">
        <v>720</v>
      </c>
      <c r="D17" s="8" t="s">
        <v>327</v>
      </c>
      <c r="E17" s="345" t="s">
        <v>51</v>
      </c>
      <c r="F17" s="111">
        <v>200</v>
      </c>
      <c r="G17" s="764">
        <f t="shared" si="0"/>
        <v>10400</v>
      </c>
      <c r="H17" s="111">
        <v>52</v>
      </c>
    </row>
    <row r="18" spans="1:8" ht="15.75">
      <c r="A18" s="1592"/>
      <c r="B18" s="1597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64">
        <f t="shared" si="0"/>
        <v>8000</v>
      </c>
      <c r="H18" s="111">
        <v>4</v>
      </c>
    </row>
    <row r="19" spans="1:8" ht="15.75">
      <c r="A19" s="1592"/>
      <c r="B19" s="1597"/>
      <c r="C19" s="270" t="s">
        <v>793</v>
      </c>
      <c r="D19" s="8" t="s">
        <v>327</v>
      </c>
      <c r="E19" s="345" t="s">
        <v>51</v>
      </c>
      <c r="F19" s="111">
        <v>4000</v>
      </c>
      <c r="G19" s="764">
        <f t="shared" si="0"/>
        <v>48000</v>
      </c>
      <c r="H19" s="111">
        <v>12</v>
      </c>
    </row>
    <row r="20" spans="1:8" ht="27">
      <c r="A20" s="1592"/>
      <c r="B20" s="1597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64">
        <f t="shared" si="0"/>
        <v>209000</v>
      </c>
      <c r="H20" s="111">
        <v>11000</v>
      </c>
    </row>
    <row r="21" spans="1:8" ht="40.5">
      <c r="A21" s="1592"/>
      <c r="B21" s="1597"/>
      <c r="C21" s="270" t="s">
        <v>762</v>
      </c>
      <c r="D21" s="8" t="s">
        <v>327</v>
      </c>
      <c r="E21" s="345" t="s">
        <v>51</v>
      </c>
      <c r="F21" s="111">
        <v>19</v>
      </c>
      <c r="G21" s="764">
        <f t="shared" si="0"/>
        <v>60800</v>
      </c>
      <c r="H21" s="111">
        <v>3200</v>
      </c>
    </row>
    <row r="22" spans="1:8" ht="54">
      <c r="A22" s="1592"/>
      <c r="B22" s="1597"/>
      <c r="C22" s="270" t="s">
        <v>2323</v>
      </c>
      <c r="D22" s="8" t="s">
        <v>327</v>
      </c>
      <c r="E22" s="345" t="s">
        <v>51</v>
      </c>
      <c r="F22" s="111">
        <v>19</v>
      </c>
      <c r="G22" s="764">
        <f t="shared" si="0"/>
        <v>15200</v>
      </c>
      <c r="H22" s="111">
        <v>800</v>
      </c>
    </row>
    <row r="23" spans="1:8" ht="15.75">
      <c r="A23" s="1592"/>
      <c r="B23" s="1597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64">
        <f t="shared" si="0"/>
        <v>54000</v>
      </c>
      <c r="H23" s="111">
        <v>18</v>
      </c>
    </row>
    <row r="24" spans="1:8" ht="15.75">
      <c r="A24" s="1592"/>
      <c r="B24" s="1597"/>
      <c r="C24" s="270" t="s">
        <v>2325</v>
      </c>
      <c r="D24" s="8" t="s">
        <v>327</v>
      </c>
      <c r="E24" s="345" t="s">
        <v>51</v>
      </c>
      <c r="F24" s="111">
        <v>3000</v>
      </c>
      <c r="G24" s="764">
        <f t="shared" si="0"/>
        <v>30000</v>
      </c>
      <c r="H24" s="111">
        <v>10</v>
      </c>
    </row>
    <row r="25" spans="1:8" ht="27">
      <c r="A25" s="1592"/>
      <c r="B25" s="1597"/>
      <c r="C25" s="270" t="s">
        <v>2326</v>
      </c>
      <c r="D25" s="8" t="s">
        <v>327</v>
      </c>
      <c r="E25" s="345" t="s">
        <v>51</v>
      </c>
      <c r="F25" s="111">
        <v>2000</v>
      </c>
      <c r="G25" s="764">
        <f t="shared" si="0"/>
        <v>46000</v>
      </c>
      <c r="H25" s="111">
        <v>23</v>
      </c>
    </row>
    <row r="26" spans="1:8" ht="15.75">
      <c r="A26" s="1592"/>
      <c r="B26" s="1597"/>
      <c r="C26" s="270" t="s">
        <v>2327</v>
      </c>
      <c r="D26" s="8" t="s">
        <v>327</v>
      </c>
      <c r="E26" s="345" t="s">
        <v>51</v>
      </c>
      <c r="F26" s="111">
        <v>1500</v>
      </c>
      <c r="G26" s="764">
        <f t="shared" si="0"/>
        <v>9000</v>
      </c>
      <c r="H26" s="111">
        <v>6</v>
      </c>
    </row>
    <row r="27" spans="1:8" ht="15.75">
      <c r="A27" s="1592"/>
      <c r="B27" s="1597"/>
      <c r="C27" s="270" t="s">
        <v>2328</v>
      </c>
      <c r="D27" s="8" t="s">
        <v>327</v>
      </c>
      <c r="E27" s="345" t="s">
        <v>51</v>
      </c>
      <c r="F27" s="111">
        <v>1500</v>
      </c>
      <c r="G27" s="764">
        <f t="shared" si="0"/>
        <v>6000</v>
      </c>
      <c r="H27" s="111">
        <v>4</v>
      </c>
    </row>
    <row r="28" spans="1:8" s="15" customFormat="1" ht="40.5">
      <c r="A28" s="1588">
        <v>4261</v>
      </c>
      <c r="B28" s="366">
        <v>22852000</v>
      </c>
      <c r="C28" s="271" t="s">
        <v>899</v>
      </c>
      <c r="D28" s="8" t="s">
        <v>327</v>
      </c>
      <c r="E28" s="646" t="s">
        <v>51</v>
      </c>
      <c r="F28" s="646">
        <v>550</v>
      </c>
      <c r="G28" s="764">
        <f t="shared" si="0"/>
        <v>99000</v>
      </c>
      <c r="H28" s="646">
        <v>180</v>
      </c>
    </row>
    <row r="29" spans="1:8" s="15" customFormat="1" ht="40.5">
      <c r="A29" s="1588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64">
        <f t="shared" si="0"/>
        <v>64000</v>
      </c>
      <c r="H29" s="272">
        <v>8000</v>
      </c>
    </row>
    <row r="30" spans="1:8" s="15" customFormat="1" ht="27">
      <c r="A30" s="1588"/>
      <c r="B30" s="366">
        <v>22852000</v>
      </c>
      <c r="C30" s="271" t="s">
        <v>901</v>
      </c>
      <c r="D30" s="8" t="s">
        <v>327</v>
      </c>
      <c r="E30" s="646" t="s">
        <v>51</v>
      </c>
      <c r="F30" s="646">
        <v>60</v>
      </c>
      <c r="G30" s="764">
        <f t="shared" si="0"/>
        <v>21000</v>
      </c>
      <c r="H30" s="646">
        <v>350</v>
      </c>
    </row>
    <row r="31" spans="1:8" s="15" customFormat="1" ht="27">
      <c r="A31" s="1588"/>
      <c r="B31" s="366">
        <v>22851000</v>
      </c>
      <c r="C31" s="271" t="s">
        <v>902</v>
      </c>
      <c r="D31" s="8" t="s">
        <v>327</v>
      </c>
      <c r="E31" s="646" t="s">
        <v>51</v>
      </c>
      <c r="F31" s="646">
        <v>60</v>
      </c>
      <c r="G31" s="764">
        <f t="shared" si="0"/>
        <v>21000</v>
      </c>
      <c r="H31" s="646">
        <v>350</v>
      </c>
    </row>
    <row r="32" spans="1:8" s="15" customFormat="1" ht="15.75">
      <c r="A32" s="1588"/>
      <c r="B32" s="366">
        <v>39263100</v>
      </c>
      <c r="C32" s="271" t="s">
        <v>101</v>
      </c>
      <c r="D32" s="8" t="s">
        <v>327</v>
      </c>
      <c r="E32" s="646" t="s">
        <v>51</v>
      </c>
      <c r="F32" s="765">
        <v>5500</v>
      </c>
      <c r="G32" s="764">
        <f t="shared" si="0"/>
        <v>22000</v>
      </c>
      <c r="H32" s="765">
        <v>4</v>
      </c>
    </row>
    <row r="33" spans="1:8" s="15" customFormat="1" ht="27">
      <c r="A33" s="1588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64">
        <f t="shared" si="0"/>
        <v>26000</v>
      </c>
      <c r="H33" s="272">
        <v>40</v>
      </c>
    </row>
    <row r="34" spans="1:8" s="15" customFormat="1" ht="15.75">
      <c r="A34" s="1588"/>
      <c r="B34" s="366">
        <v>30197321</v>
      </c>
      <c r="C34" s="271" t="s">
        <v>218</v>
      </c>
      <c r="D34" s="8" t="s">
        <v>327</v>
      </c>
      <c r="E34" s="646" t="s">
        <v>51</v>
      </c>
      <c r="F34" s="765">
        <v>200</v>
      </c>
      <c r="G34" s="764">
        <f t="shared" si="0"/>
        <v>2000</v>
      </c>
      <c r="H34" s="765">
        <v>10</v>
      </c>
    </row>
    <row r="35" spans="1:8" s="15" customFormat="1" ht="15.75">
      <c r="A35" s="1588"/>
      <c r="B35" s="366">
        <v>30199000</v>
      </c>
      <c r="C35" s="271" t="s">
        <v>904</v>
      </c>
      <c r="D35" s="8" t="s">
        <v>327</v>
      </c>
      <c r="E35" s="646" t="s">
        <v>51</v>
      </c>
      <c r="F35" s="765">
        <v>1200</v>
      </c>
      <c r="G35" s="764">
        <f t="shared" si="0"/>
        <v>7200</v>
      </c>
      <c r="H35" s="765">
        <v>6</v>
      </c>
    </row>
    <row r="36" spans="1:8" s="15" customFormat="1" ht="27">
      <c r="A36" s="1588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64">
        <f t="shared" si="0"/>
        <v>18000</v>
      </c>
      <c r="H36" s="272">
        <v>100</v>
      </c>
    </row>
    <row r="37" spans="1:8" s="15" customFormat="1" ht="27">
      <c r="A37" s="1588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64">
        <f t="shared" si="0"/>
        <v>3750</v>
      </c>
      <c r="H37" s="272">
        <v>15</v>
      </c>
    </row>
    <row r="38" spans="1:8" s="15" customFormat="1" ht="15.75">
      <c r="A38" s="1588"/>
      <c r="B38" s="366">
        <v>30192133</v>
      </c>
      <c r="C38" s="271" t="s">
        <v>907</v>
      </c>
      <c r="D38" s="8" t="s">
        <v>327</v>
      </c>
      <c r="E38" s="646" t="s">
        <v>51</v>
      </c>
      <c r="F38" s="765">
        <v>150</v>
      </c>
      <c r="G38" s="764">
        <f t="shared" si="0"/>
        <v>1500</v>
      </c>
      <c r="H38" s="765">
        <v>10</v>
      </c>
    </row>
    <row r="39" spans="1:8" s="15" customFormat="1" ht="15.75">
      <c r="A39" s="1588"/>
      <c r="B39" s="366">
        <v>44512400</v>
      </c>
      <c r="C39" s="271" t="s">
        <v>908</v>
      </c>
      <c r="D39" s="8" t="s">
        <v>327</v>
      </c>
      <c r="E39" s="646" t="s">
        <v>51</v>
      </c>
      <c r="F39" s="646">
        <v>60</v>
      </c>
      <c r="G39" s="764">
        <f t="shared" si="0"/>
        <v>5400</v>
      </c>
      <c r="H39" s="646">
        <v>90</v>
      </c>
    </row>
    <row r="40" spans="1:8" s="15" customFormat="1" ht="15.75">
      <c r="A40" s="1588"/>
      <c r="B40" s="366">
        <v>44512400</v>
      </c>
      <c r="C40" s="271" t="s">
        <v>909</v>
      </c>
      <c r="D40" s="8" t="s">
        <v>327</v>
      </c>
      <c r="E40" s="646" t="s">
        <v>51</v>
      </c>
      <c r="F40" s="646">
        <v>80</v>
      </c>
      <c r="G40" s="764">
        <f t="shared" si="0"/>
        <v>7200</v>
      </c>
      <c r="H40" s="646">
        <v>90</v>
      </c>
    </row>
    <row r="41" spans="1:8" s="15" customFormat="1" ht="15.75">
      <c r="A41" s="1588"/>
      <c r="B41" s="366">
        <v>44512400</v>
      </c>
      <c r="C41" s="271" t="s">
        <v>910</v>
      </c>
      <c r="D41" s="8" t="s">
        <v>327</v>
      </c>
      <c r="E41" s="646" t="s">
        <v>51</v>
      </c>
      <c r="F41" s="646">
        <v>25</v>
      </c>
      <c r="G41" s="764">
        <f t="shared" si="0"/>
        <v>2250</v>
      </c>
      <c r="H41" s="646">
        <v>90</v>
      </c>
    </row>
    <row r="42" spans="1:8" s="15" customFormat="1" ht="15.75">
      <c r="A42" s="1588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64">
        <f t="shared" si="0"/>
        <v>18000</v>
      </c>
      <c r="H42" s="272">
        <v>120</v>
      </c>
    </row>
    <row r="43" spans="1:8" s="15" customFormat="1" ht="15.75">
      <c r="A43" s="1588"/>
      <c r="B43" s="366">
        <v>30197220</v>
      </c>
      <c r="C43" s="271" t="s">
        <v>912</v>
      </c>
      <c r="D43" s="8" t="s">
        <v>327</v>
      </c>
      <c r="E43" s="272" t="s">
        <v>2330</v>
      </c>
      <c r="F43" s="766">
        <v>200</v>
      </c>
      <c r="G43" s="764">
        <f t="shared" si="0"/>
        <v>4000</v>
      </c>
      <c r="H43" s="766">
        <v>20</v>
      </c>
    </row>
    <row r="44" spans="1:8" s="15" customFormat="1" ht="27">
      <c r="A44" s="1588"/>
      <c r="B44" s="366">
        <v>30197120</v>
      </c>
      <c r="C44" s="271" t="s">
        <v>913</v>
      </c>
      <c r="D44" s="8" t="s">
        <v>327</v>
      </c>
      <c r="E44" s="272" t="s">
        <v>2331</v>
      </c>
      <c r="F44" s="766">
        <v>180</v>
      </c>
      <c r="G44" s="764">
        <f t="shared" si="0"/>
        <v>900</v>
      </c>
      <c r="H44" s="766">
        <v>5</v>
      </c>
    </row>
    <row r="45" spans="1:8" s="15" customFormat="1" ht="40.5">
      <c r="A45" s="1588"/>
      <c r="B45" s="366">
        <v>30197120</v>
      </c>
      <c r="C45" s="271" t="s">
        <v>914</v>
      </c>
      <c r="D45" s="8" t="s">
        <v>327</v>
      </c>
      <c r="E45" s="646" t="s">
        <v>937</v>
      </c>
      <c r="F45" s="765">
        <v>330</v>
      </c>
      <c r="G45" s="764">
        <f t="shared" si="0"/>
        <v>1650</v>
      </c>
      <c r="H45" s="765">
        <v>5</v>
      </c>
    </row>
    <row r="46" spans="1:8" s="15" customFormat="1" ht="27">
      <c r="A46" s="1588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64">
        <f t="shared" si="0"/>
        <v>15000</v>
      </c>
      <c r="H46" s="272">
        <v>100</v>
      </c>
    </row>
    <row r="47" spans="1:8" s="15" customFormat="1" ht="27">
      <c r="A47" s="1588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64">
        <f t="shared" si="0"/>
        <v>9600</v>
      </c>
      <c r="H47" s="272">
        <v>96</v>
      </c>
    </row>
    <row r="48" spans="1:8" s="15" customFormat="1" ht="27">
      <c r="A48" s="1588"/>
      <c r="B48" s="366">
        <v>30141200</v>
      </c>
      <c r="C48" s="271" t="s">
        <v>917</v>
      </c>
      <c r="D48" s="8" t="s">
        <v>327</v>
      </c>
      <c r="E48" s="646" t="s">
        <v>51</v>
      </c>
      <c r="F48" s="646">
        <v>4000</v>
      </c>
      <c r="G48" s="764">
        <f t="shared" si="0"/>
        <v>60000</v>
      </c>
      <c r="H48" s="646">
        <v>15</v>
      </c>
    </row>
    <row r="49" spans="1:8" s="15" customFormat="1" ht="15.75">
      <c r="A49" s="1588"/>
      <c r="B49" s="366">
        <v>30192123</v>
      </c>
      <c r="C49" s="271" t="s">
        <v>154</v>
      </c>
      <c r="D49" s="8" t="s">
        <v>327</v>
      </c>
      <c r="E49" s="272" t="s">
        <v>2332</v>
      </c>
      <c r="F49" s="766">
        <v>500</v>
      </c>
      <c r="G49" s="764">
        <f t="shared" si="0"/>
        <v>2000</v>
      </c>
      <c r="H49" s="766">
        <v>4</v>
      </c>
    </row>
    <row r="50" spans="1:8" s="15" customFormat="1" ht="27">
      <c r="A50" s="1588"/>
      <c r="B50" s="366">
        <v>39241110</v>
      </c>
      <c r="C50" s="271" t="s">
        <v>918</v>
      </c>
      <c r="D50" s="8" t="s">
        <v>327</v>
      </c>
      <c r="E50" s="646" t="s">
        <v>51</v>
      </c>
      <c r="F50" s="765">
        <v>100</v>
      </c>
      <c r="G50" s="764">
        <f t="shared" si="0"/>
        <v>2000</v>
      </c>
      <c r="H50" s="765">
        <v>20</v>
      </c>
    </row>
    <row r="51" spans="1:8" s="15" customFormat="1" ht="15.75">
      <c r="A51" s="1588"/>
      <c r="B51" s="366">
        <v>39241200</v>
      </c>
      <c r="C51" s="271" t="s">
        <v>919</v>
      </c>
      <c r="D51" s="8" t="s">
        <v>327</v>
      </c>
      <c r="E51" s="646" t="s">
        <v>51</v>
      </c>
      <c r="F51" s="765">
        <v>220</v>
      </c>
      <c r="G51" s="764">
        <f t="shared" si="0"/>
        <v>1760</v>
      </c>
      <c r="H51" s="765">
        <v>8</v>
      </c>
    </row>
    <row r="52" spans="1:8" s="15" customFormat="1" ht="27">
      <c r="A52" s="1588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64">
        <f t="shared" si="0"/>
        <v>8400</v>
      </c>
      <c r="H52" s="272">
        <v>120</v>
      </c>
    </row>
    <row r="53" spans="1:8" s="15" customFormat="1" ht="27">
      <c r="A53" s="1588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64">
        <f t="shared" si="0"/>
        <v>4800</v>
      </c>
      <c r="H53" s="272">
        <v>120</v>
      </c>
    </row>
    <row r="54" spans="1:8" s="15" customFormat="1" ht="27">
      <c r="A54" s="1588"/>
      <c r="B54" s="366">
        <v>30192100</v>
      </c>
      <c r="C54" s="271" t="s">
        <v>922</v>
      </c>
      <c r="D54" s="8" t="s">
        <v>327</v>
      </c>
      <c r="E54" s="646" t="s">
        <v>51</v>
      </c>
      <c r="F54" s="765">
        <v>70</v>
      </c>
      <c r="G54" s="764">
        <f t="shared" si="0"/>
        <v>5600</v>
      </c>
      <c r="H54" s="765">
        <v>80</v>
      </c>
    </row>
    <row r="55" spans="1:8" ht="15.75">
      <c r="A55" s="1588"/>
      <c r="B55" s="366">
        <v>30192121</v>
      </c>
      <c r="C55" s="271" t="s">
        <v>923</v>
      </c>
      <c r="D55" s="8" t="s">
        <v>327</v>
      </c>
      <c r="E55" s="646" t="s">
        <v>51</v>
      </c>
      <c r="F55" s="646">
        <v>50</v>
      </c>
      <c r="G55" s="764">
        <f t="shared" si="0"/>
        <v>40000</v>
      </c>
      <c r="H55" s="646">
        <v>800</v>
      </c>
    </row>
    <row r="56" spans="1:8" ht="15.75">
      <c r="A56" s="1588"/>
      <c r="B56" s="366">
        <v>30192122</v>
      </c>
      <c r="C56" s="271" t="s">
        <v>924</v>
      </c>
      <c r="D56" s="8" t="s">
        <v>327</v>
      </c>
      <c r="E56" s="646" t="s">
        <v>51</v>
      </c>
      <c r="F56" s="646">
        <v>100</v>
      </c>
      <c r="G56" s="764">
        <f t="shared" si="0"/>
        <v>5000</v>
      </c>
      <c r="H56" s="646">
        <v>50</v>
      </c>
    </row>
    <row r="57" spans="1:8" ht="15.75">
      <c r="A57" s="1588"/>
      <c r="B57" s="366">
        <v>39292500</v>
      </c>
      <c r="C57" s="271" t="s">
        <v>925</v>
      </c>
      <c r="D57" s="8" t="s">
        <v>327</v>
      </c>
      <c r="E57" s="646" t="s">
        <v>51</v>
      </c>
      <c r="F57" s="765">
        <v>200</v>
      </c>
      <c r="G57" s="764">
        <f t="shared" si="0"/>
        <v>4000</v>
      </c>
      <c r="H57" s="765">
        <v>20</v>
      </c>
    </row>
    <row r="58" spans="1:8" ht="27">
      <c r="A58" s="1588"/>
      <c r="B58" s="366">
        <v>30192125</v>
      </c>
      <c r="C58" s="271" t="s">
        <v>926</v>
      </c>
      <c r="D58" s="8" t="s">
        <v>327</v>
      </c>
      <c r="E58" s="646" t="s">
        <v>51</v>
      </c>
      <c r="F58" s="765">
        <v>220</v>
      </c>
      <c r="G58" s="764">
        <f t="shared" si="0"/>
        <v>5500</v>
      </c>
      <c r="H58" s="765">
        <v>25</v>
      </c>
    </row>
    <row r="59" spans="1:8" ht="27">
      <c r="A59" s="1588"/>
      <c r="B59" s="366">
        <v>22600000</v>
      </c>
      <c r="C59" s="271" t="s">
        <v>927</v>
      </c>
      <c r="D59" s="8" t="s">
        <v>327</v>
      </c>
      <c r="E59" s="646" t="s">
        <v>51</v>
      </c>
      <c r="F59" s="646">
        <v>170</v>
      </c>
      <c r="G59" s="764">
        <f t="shared" si="0"/>
        <v>1700</v>
      </c>
      <c r="H59" s="646">
        <v>10</v>
      </c>
    </row>
    <row r="60" spans="1:8" ht="15.75">
      <c r="A60" s="1588"/>
      <c r="B60" s="366">
        <v>30192111</v>
      </c>
      <c r="C60" s="271" t="s">
        <v>102</v>
      </c>
      <c r="D60" s="8" t="s">
        <v>327</v>
      </c>
      <c r="E60" s="646" t="s">
        <v>51</v>
      </c>
      <c r="F60" s="646">
        <v>200</v>
      </c>
      <c r="G60" s="764">
        <f t="shared" si="0"/>
        <v>600</v>
      </c>
      <c r="H60" s="646">
        <v>3</v>
      </c>
    </row>
    <row r="61" spans="1:8" ht="15.75">
      <c r="A61" s="1588"/>
      <c r="B61" s="366">
        <v>30192160</v>
      </c>
      <c r="C61" s="271" t="s">
        <v>928</v>
      </c>
      <c r="D61" s="8" t="s">
        <v>327</v>
      </c>
      <c r="E61" s="646" t="s">
        <v>51</v>
      </c>
      <c r="F61" s="646">
        <v>200</v>
      </c>
      <c r="G61" s="764">
        <f t="shared" si="0"/>
        <v>16000</v>
      </c>
      <c r="H61" s="646">
        <v>80</v>
      </c>
    </row>
    <row r="62" spans="1:8" ht="54">
      <c r="A62" s="1588"/>
      <c r="B62" s="366">
        <v>30199410</v>
      </c>
      <c r="C62" s="271" t="s">
        <v>929</v>
      </c>
      <c r="D62" s="8" t="s">
        <v>327</v>
      </c>
      <c r="E62" s="272" t="s">
        <v>51</v>
      </c>
      <c r="F62" s="766">
        <v>220</v>
      </c>
      <c r="G62" s="764">
        <f t="shared" si="0"/>
        <v>2200</v>
      </c>
      <c r="H62" s="766">
        <v>10</v>
      </c>
    </row>
    <row r="63" spans="1:8" ht="54">
      <c r="A63" s="1588"/>
      <c r="B63" s="366">
        <v>30199410</v>
      </c>
      <c r="C63" s="271" t="s">
        <v>930</v>
      </c>
      <c r="D63" s="8" t="s">
        <v>327</v>
      </c>
      <c r="E63" s="272" t="s">
        <v>51</v>
      </c>
      <c r="F63" s="766">
        <v>50</v>
      </c>
      <c r="G63" s="764">
        <f t="shared" si="0"/>
        <v>500</v>
      </c>
      <c r="H63" s="766">
        <v>10</v>
      </c>
    </row>
    <row r="64" spans="1:8" ht="40.5">
      <c r="A64" s="1588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64">
        <f t="shared" si="0"/>
        <v>10400</v>
      </c>
      <c r="H64" s="272">
        <v>20</v>
      </c>
    </row>
    <row r="65" spans="1:8" ht="15.75">
      <c r="A65" s="1588"/>
      <c r="B65" s="366">
        <v>22816100</v>
      </c>
      <c r="C65" s="271" t="s">
        <v>155</v>
      </c>
      <c r="D65" s="8" t="s">
        <v>327</v>
      </c>
      <c r="E65" s="646" t="s">
        <v>51</v>
      </c>
      <c r="F65" s="765">
        <v>250</v>
      </c>
      <c r="G65" s="764">
        <f t="shared" si="0"/>
        <v>6250</v>
      </c>
      <c r="H65" s="765">
        <v>25</v>
      </c>
    </row>
    <row r="66" spans="1:8" ht="15.75">
      <c r="A66" s="1588"/>
      <c r="B66" s="366">
        <v>30199230</v>
      </c>
      <c r="C66" s="271" t="s">
        <v>932</v>
      </c>
      <c r="D66" s="8" t="s">
        <v>327</v>
      </c>
      <c r="E66" s="646" t="s">
        <v>51</v>
      </c>
      <c r="F66" s="765">
        <v>20</v>
      </c>
      <c r="G66" s="764">
        <f t="shared" si="0"/>
        <v>6000</v>
      </c>
      <c r="H66" s="765">
        <v>300</v>
      </c>
    </row>
    <row r="67" spans="1:8" ht="27">
      <c r="A67" s="1588"/>
      <c r="B67" s="366">
        <v>30199793</v>
      </c>
      <c r="C67" s="271" t="s">
        <v>933</v>
      </c>
      <c r="D67" s="8" t="s">
        <v>327</v>
      </c>
      <c r="E67" s="646" t="s">
        <v>51</v>
      </c>
      <c r="F67" s="765">
        <v>1600</v>
      </c>
      <c r="G67" s="764">
        <f t="shared" si="0"/>
        <v>8000</v>
      </c>
      <c r="H67" s="765">
        <v>5</v>
      </c>
    </row>
    <row r="68" spans="1:8" ht="15.75">
      <c r="A68" s="1588"/>
      <c r="B68" s="366">
        <v>30199792</v>
      </c>
      <c r="C68" s="271" t="s">
        <v>934</v>
      </c>
      <c r="D68" s="8" t="s">
        <v>327</v>
      </c>
      <c r="E68" s="646" t="s">
        <v>51</v>
      </c>
      <c r="F68" s="765">
        <v>900</v>
      </c>
      <c r="G68" s="764">
        <f t="shared" si="0"/>
        <v>13500</v>
      </c>
      <c r="H68" s="765">
        <v>15</v>
      </c>
    </row>
    <row r="69" spans="1:8" ht="15.75">
      <c r="A69" s="1588"/>
      <c r="B69" s="366">
        <v>30197630</v>
      </c>
      <c r="C69" s="271" t="s">
        <v>935</v>
      </c>
      <c r="D69" s="8" t="s">
        <v>327</v>
      </c>
      <c r="E69" s="646" t="s">
        <v>57</v>
      </c>
      <c r="F69" s="765">
        <v>750</v>
      </c>
      <c r="G69" s="764">
        <f t="shared" si="0"/>
        <v>37500</v>
      </c>
      <c r="H69" s="765">
        <v>50</v>
      </c>
    </row>
    <row r="70" spans="1:8" ht="27">
      <c r="A70" s="1588"/>
      <c r="B70" s="366">
        <v>30197630</v>
      </c>
      <c r="C70" s="271" t="s">
        <v>936</v>
      </c>
      <c r="D70" s="8" t="s">
        <v>327</v>
      </c>
      <c r="E70" s="272" t="s">
        <v>863</v>
      </c>
      <c r="F70" s="765">
        <v>1500</v>
      </c>
      <c r="G70" s="764">
        <f t="shared" si="0"/>
        <v>1867500</v>
      </c>
      <c r="H70" s="767">
        <v>1245</v>
      </c>
    </row>
    <row r="71" spans="1:8" ht="15.75">
      <c r="A71" s="1588"/>
      <c r="B71" s="366">
        <v>30197330</v>
      </c>
      <c r="C71" s="271" t="s">
        <v>182</v>
      </c>
      <c r="D71" s="8" t="s">
        <v>327</v>
      </c>
      <c r="E71" s="647" t="s">
        <v>51</v>
      </c>
      <c r="F71" s="765">
        <v>2500</v>
      </c>
      <c r="G71" s="764">
        <f t="shared" si="0"/>
        <v>25000</v>
      </c>
      <c r="H71" s="765">
        <v>10</v>
      </c>
    </row>
    <row r="72" spans="1:8" ht="15.75">
      <c r="A72" s="1591">
        <v>4264</v>
      </c>
      <c r="B72" s="795" t="s">
        <v>1145</v>
      </c>
      <c r="C72" s="271" t="s">
        <v>1315</v>
      </c>
      <c r="D72" s="8" t="s">
        <v>327</v>
      </c>
      <c r="E72" s="648" t="s">
        <v>54</v>
      </c>
      <c r="F72" s="648">
        <v>470</v>
      </c>
      <c r="G72" s="764">
        <f t="shared" si="0"/>
        <v>12097800</v>
      </c>
      <c r="H72" s="768">
        <v>25740</v>
      </c>
    </row>
    <row r="73" spans="1:8" ht="15.75">
      <c r="A73" s="1591"/>
      <c r="B73" s="795" t="s">
        <v>1150</v>
      </c>
      <c r="C73" s="271" t="s">
        <v>2334</v>
      </c>
      <c r="D73" s="8" t="s">
        <v>327</v>
      </c>
      <c r="E73" s="648" t="s">
        <v>54</v>
      </c>
      <c r="F73" s="648">
        <v>450</v>
      </c>
      <c r="G73" s="764">
        <f t="shared" si="0"/>
        <v>11583000</v>
      </c>
      <c r="H73" s="648">
        <v>25740</v>
      </c>
    </row>
    <row r="74" spans="1:8" ht="15.75">
      <c r="A74" s="1591"/>
      <c r="B74" s="366">
        <v>34631400</v>
      </c>
      <c r="C74" s="271" t="s">
        <v>2335</v>
      </c>
      <c r="D74" s="8" t="s">
        <v>327</v>
      </c>
      <c r="E74" s="648" t="s">
        <v>51</v>
      </c>
      <c r="F74" s="768">
        <v>65000</v>
      </c>
      <c r="G74" s="764">
        <f t="shared" si="0"/>
        <v>260000</v>
      </c>
      <c r="H74" s="768">
        <v>4</v>
      </c>
    </row>
    <row r="75" spans="1:8" ht="27">
      <c r="A75" s="1591"/>
      <c r="B75" s="366">
        <v>34631400</v>
      </c>
      <c r="C75" s="271" t="s">
        <v>2336</v>
      </c>
      <c r="D75" s="8" t="s">
        <v>327</v>
      </c>
      <c r="E75" s="648" t="s">
        <v>51</v>
      </c>
      <c r="F75" s="768">
        <v>50000</v>
      </c>
      <c r="G75" s="764">
        <f t="shared" ref="G75:G160" si="1">F75*H75</f>
        <v>200000</v>
      </c>
      <c r="H75" s="768">
        <v>4</v>
      </c>
    </row>
    <row r="76" spans="1:8" ht="15.75">
      <c r="A76" s="1591"/>
      <c r="B76" s="366">
        <v>34631400</v>
      </c>
      <c r="C76" s="271" t="s">
        <v>2337</v>
      </c>
      <c r="D76" s="8" t="s">
        <v>327</v>
      </c>
      <c r="E76" s="648" t="s">
        <v>51</v>
      </c>
      <c r="F76" s="768">
        <v>55000</v>
      </c>
      <c r="G76" s="764">
        <f t="shared" si="1"/>
        <v>220000</v>
      </c>
      <c r="H76" s="768">
        <v>4</v>
      </c>
    </row>
    <row r="77" spans="1:8" ht="40.5">
      <c r="A77" s="1588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64">
        <f t="shared" si="1"/>
        <v>31500</v>
      </c>
      <c r="H77" s="272">
        <v>90</v>
      </c>
    </row>
    <row r="78" spans="1:8" ht="15.75">
      <c r="A78" s="1588"/>
      <c r="B78" s="366">
        <v>33711900</v>
      </c>
      <c r="C78" s="271" t="s">
        <v>880</v>
      </c>
      <c r="D78" s="8" t="s">
        <v>327</v>
      </c>
      <c r="E78" s="646" t="s">
        <v>51</v>
      </c>
      <c r="F78" s="646">
        <v>170</v>
      </c>
      <c r="G78" s="764">
        <f t="shared" si="1"/>
        <v>1700</v>
      </c>
      <c r="H78" s="646">
        <v>10</v>
      </c>
    </row>
    <row r="79" spans="1:8" ht="15.75">
      <c r="A79" s="1588"/>
      <c r="B79" s="366">
        <v>39291000</v>
      </c>
      <c r="C79" s="271" t="s">
        <v>111</v>
      </c>
      <c r="D79" s="8" t="s">
        <v>327</v>
      </c>
      <c r="E79" s="646" t="s">
        <v>57</v>
      </c>
      <c r="F79" s="646">
        <v>350</v>
      </c>
      <c r="G79" s="764">
        <f t="shared" si="1"/>
        <v>10500</v>
      </c>
      <c r="H79" s="646">
        <v>30</v>
      </c>
    </row>
    <row r="80" spans="1:8" ht="15.75">
      <c r="A80" s="1588"/>
      <c r="B80" s="366">
        <v>39291000</v>
      </c>
      <c r="C80" s="271" t="s">
        <v>881</v>
      </c>
      <c r="D80" s="8" t="s">
        <v>327</v>
      </c>
      <c r="E80" s="646" t="s">
        <v>54</v>
      </c>
      <c r="F80" s="646">
        <v>100</v>
      </c>
      <c r="G80" s="764">
        <f t="shared" si="1"/>
        <v>3000</v>
      </c>
      <c r="H80" s="646">
        <v>30</v>
      </c>
    </row>
    <row r="81" spans="1:8" ht="15.75">
      <c r="A81" s="1588"/>
      <c r="B81" s="366">
        <v>39291000</v>
      </c>
      <c r="C81" s="271" t="s">
        <v>882</v>
      </c>
      <c r="D81" s="8" t="s">
        <v>327</v>
      </c>
      <c r="E81" s="646" t="s">
        <v>58</v>
      </c>
      <c r="F81" s="646">
        <v>250</v>
      </c>
      <c r="G81" s="764">
        <f t="shared" si="1"/>
        <v>25000</v>
      </c>
      <c r="H81" s="646">
        <v>100</v>
      </c>
    </row>
    <row r="82" spans="1:8" ht="27">
      <c r="A82" s="1588"/>
      <c r="B82" s="366">
        <v>39813000</v>
      </c>
      <c r="C82" s="271" t="s">
        <v>883</v>
      </c>
      <c r="D82" s="8" t="s">
        <v>327</v>
      </c>
      <c r="E82" s="646" t="s">
        <v>51</v>
      </c>
      <c r="F82" s="646">
        <v>450</v>
      </c>
      <c r="G82" s="764">
        <f t="shared" si="1"/>
        <v>22500</v>
      </c>
      <c r="H82" s="646">
        <v>50</v>
      </c>
    </row>
    <row r="83" spans="1:8" ht="27">
      <c r="A83" s="1588"/>
      <c r="B83" s="366">
        <v>39812000</v>
      </c>
      <c r="C83" s="271" t="s">
        <v>884</v>
      </c>
      <c r="D83" s="8" t="s">
        <v>327</v>
      </c>
      <c r="E83" s="646" t="s">
        <v>51</v>
      </c>
      <c r="F83" s="646">
        <v>600</v>
      </c>
      <c r="G83" s="764">
        <f t="shared" si="1"/>
        <v>10800</v>
      </c>
      <c r="H83" s="646">
        <v>18</v>
      </c>
    </row>
    <row r="84" spans="1:8" ht="27">
      <c r="A84" s="1588"/>
      <c r="B84" s="366">
        <v>33761000</v>
      </c>
      <c r="C84" s="271" t="s">
        <v>885</v>
      </c>
      <c r="D84" s="8" t="s">
        <v>327</v>
      </c>
      <c r="E84" s="646" t="s">
        <v>51</v>
      </c>
      <c r="F84" s="646">
        <v>90</v>
      </c>
      <c r="G84" s="764">
        <f t="shared" si="1"/>
        <v>198000</v>
      </c>
      <c r="H84" s="646">
        <v>2200</v>
      </c>
    </row>
    <row r="85" spans="1:8" ht="27">
      <c r="A85" s="1588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64">
        <f t="shared" si="1"/>
        <v>3200</v>
      </c>
      <c r="H85" s="272">
        <v>20</v>
      </c>
    </row>
    <row r="86" spans="1:8" ht="40.5">
      <c r="A86" s="1588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64">
        <f t="shared" si="1"/>
        <v>7400</v>
      </c>
      <c r="H86" s="272">
        <v>20</v>
      </c>
    </row>
    <row r="87" spans="1:8" ht="15.75">
      <c r="A87" s="1588"/>
      <c r="B87" s="366">
        <v>39525800</v>
      </c>
      <c r="C87" s="271" t="s">
        <v>107</v>
      </c>
      <c r="D87" s="8" t="s">
        <v>327</v>
      </c>
      <c r="E87" s="646" t="s">
        <v>51</v>
      </c>
      <c r="F87" s="646">
        <v>350</v>
      </c>
      <c r="G87" s="764">
        <f t="shared" si="1"/>
        <v>42000</v>
      </c>
      <c r="H87" s="646">
        <v>120</v>
      </c>
    </row>
    <row r="88" spans="1:8" ht="15.75">
      <c r="A88" s="1588"/>
      <c r="B88" s="366">
        <v>39525800</v>
      </c>
      <c r="C88" s="271" t="s">
        <v>888</v>
      </c>
      <c r="D88" s="8" t="s">
        <v>327</v>
      </c>
      <c r="E88" s="646" t="s">
        <v>51</v>
      </c>
      <c r="F88" s="646">
        <v>600</v>
      </c>
      <c r="G88" s="764">
        <f t="shared" si="1"/>
        <v>90000</v>
      </c>
      <c r="H88" s="646">
        <v>150</v>
      </c>
    </row>
    <row r="89" spans="1:8" ht="27">
      <c r="A89" s="1588"/>
      <c r="B89" s="366">
        <v>39224330</v>
      </c>
      <c r="C89" s="271" t="s">
        <v>889</v>
      </c>
      <c r="D89" s="8" t="s">
        <v>327</v>
      </c>
      <c r="E89" s="646" t="s">
        <v>51</v>
      </c>
      <c r="F89" s="765">
        <v>600</v>
      </c>
      <c r="G89" s="764">
        <f t="shared" si="1"/>
        <v>3600</v>
      </c>
      <c r="H89" s="765">
        <v>6</v>
      </c>
    </row>
    <row r="90" spans="1:8" ht="27">
      <c r="A90" s="1588"/>
      <c r="B90" s="366">
        <v>39224350</v>
      </c>
      <c r="C90" s="271" t="s">
        <v>890</v>
      </c>
      <c r="D90" s="8" t="s">
        <v>327</v>
      </c>
      <c r="E90" s="272" t="s">
        <v>51</v>
      </c>
      <c r="F90" s="766">
        <v>120</v>
      </c>
      <c r="G90" s="764">
        <f t="shared" si="1"/>
        <v>720</v>
      </c>
      <c r="H90" s="766">
        <v>6</v>
      </c>
    </row>
    <row r="91" spans="1:8" ht="27">
      <c r="A91" s="1588"/>
      <c r="B91" s="366">
        <v>39224000</v>
      </c>
      <c r="C91" s="271" t="s">
        <v>2338</v>
      </c>
      <c r="D91" s="8" t="s">
        <v>327</v>
      </c>
      <c r="E91" s="646" t="s">
        <v>51</v>
      </c>
      <c r="F91" s="765">
        <v>1000</v>
      </c>
      <c r="G91" s="764">
        <f t="shared" si="1"/>
        <v>6000</v>
      </c>
      <c r="H91" s="765">
        <v>6</v>
      </c>
    </row>
    <row r="92" spans="1:8" ht="27">
      <c r="A92" s="1588"/>
      <c r="B92" s="366">
        <v>24910000</v>
      </c>
      <c r="C92" s="271" t="s">
        <v>891</v>
      </c>
      <c r="D92" s="8" t="s">
        <v>327</v>
      </c>
      <c r="E92" s="646" t="s">
        <v>57</v>
      </c>
      <c r="F92" s="765">
        <v>700</v>
      </c>
      <c r="G92" s="764">
        <f t="shared" si="1"/>
        <v>1400</v>
      </c>
      <c r="H92" s="765">
        <v>2</v>
      </c>
    </row>
    <row r="93" spans="1:8" ht="27">
      <c r="A93" s="1588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64">
        <f t="shared" si="1"/>
        <v>50000</v>
      </c>
      <c r="H93" s="272">
        <v>500</v>
      </c>
    </row>
    <row r="94" spans="1:8" ht="27">
      <c r="A94" s="1588"/>
      <c r="B94" s="366">
        <v>31500000</v>
      </c>
      <c r="C94" s="271" t="s">
        <v>2340</v>
      </c>
      <c r="D94" s="8" t="s">
        <v>327</v>
      </c>
      <c r="E94" s="646" t="s">
        <v>51</v>
      </c>
      <c r="F94" s="646">
        <v>150</v>
      </c>
      <c r="G94" s="764">
        <f t="shared" si="1"/>
        <v>1500</v>
      </c>
      <c r="H94" s="646">
        <v>10</v>
      </c>
    </row>
    <row r="95" spans="1:8" ht="15.75">
      <c r="A95" s="1588"/>
      <c r="B95" s="366">
        <v>31521000</v>
      </c>
      <c r="C95" s="271" t="s">
        <v>469</v>
      </c>
      <c r="D95" s="8" t="s">
        <v>327</v>
      </c>
      <c r="E95" s="646" t="s">
        <v>51</v>
      </c>
      <c r="F95" s="646">
        <v>400</v>
      </c>
      <c r="G95" s="764">
        <f t="shared" si="1"/>
        <v>80000</v>
      </c>
      <c r="H95" s="646">
        <v>200</v>
      </c>
    </row>
    <row r="96" spans="1:8" ht="40.5">
      <c r="A96" s="1588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64">
        <f t="shared" si="1"/>
        <v>4200</v>
      </c>
      <c r="H96" s="272">
        <v>6</v>
      </c>
    </row>
    <row r="97" spans="1:8" ht="27">
      <c r="A97" s="1588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64">
        <f t="shared" si="1"/>
        <v>4000</v>
      </c>
      <c r="H97" s="272">
        <v>10</v>
      </c>
    </row>
    <row r="98" spans="1:8" ht="27">
      <c r="A98" s="1588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64">
        <f t="shared" si="1"/>
        <v>12500</v>
      </c>
      <c r="H98" s="272">
        <v>25</v>
      </c>
    </row>
    <row r="99" spans="1:8" ht="27">
      <c r="A99" s="1588"/>
      <c r="B99" s="366">
        <v>44521000</v>
      </c>
      <c r="C99" s="271" t="s">
        <v>470</v>
      </c>
      <c r="D99" s="8" t="s">
        <v>327</v>
      </c>
      <c r="E99" s="646" t="s">
        <v>51</v>
      </c>
      <c r="F99" s="646">
        <v>3500</v>
      </c>
      <c r="G99" s="764">
        <f t="shared" si="1"/>
        <v>70000</v>
      </c>
      <c r="H99" s="646">
        <v>20</v>
      </c>
    </row>
    <row r="100" spans="1:8" ht="15.75">
      <c r="A100" s="1588"/>
      <c r="B100" s="366">
        <v>39224300</v>
      </c>
      <c r="C100" s="271" t="s">
        <v>164</v>
      </c>
      <c r="D100" s="8" t="s">
        <v>327</v>
      </c>
      <c r="E100" s="646" t="s">
        <v>51</v>
      </c>
      <c r="F100" s="646">
        <v>850</v>
      </c>
      <c r="G100" s="764">
        <f t="shared" si="1"/>
        <v>68000</v>
      </c>
      <c r="H100" s="646">
        <v>80</v>
      </c>
    </row>
    <row r="101" spans="1:8" ht="27">
      <c r="A101" s="1588"/>
      <c r="B101" s="366">
        <v>31224100</v>
      </c>
      <c r="C101" s="271" t="s">
        <v>2341</v>
      </c>
      <c r="D101" s="8" t="s">
        <v>327</v>
      </c>
      <c r="E101" s="646" t="s">
        <v>51</v>
      </c>
      <c r="F101" s="646">
        <v>400</v>
      </c>
      <c r="G101" s="764">
        <f t="shared" si="1"/>
        <v>2000</v>
      </c>
      <c r="H101" s="646">
        <v>5</v>
      </c>
    </row>
    <row r="102" spans="1:8" ht="15.75">
      <c r="A102" s="1588"/>
      <c r="B102" s="366">
        <v>31212000</v>
      </c>
      <c r="C102" s="271" t="s">
        <v>471</v>
      </c>
      <c r="D102" s="8" t="s">
        <v>327</v>
      </c>
      <c r="E102" s="646" t="s">
        <v>51</v>
      </c>
      <c r="F102" s="646">
        <v>400</v>
      </c>
      <c r="G102" s="764">
        <f t="shared" si="1"/>
        <v>2000</v>
      </c>
      <c r="H102" s="646">
        <v>5</v>
      </c>
    </row>
    <row r="103" spans="1:8" ht="27">
      <c r="A103" s="1588"/>
      <c r="B103" s="366">
        <v>31651000</v>
      </c>
      <c r="C103" s="271" t="s">
        <v>894</v>
      </c>
      <c r="D103" s="8" t="s">
        <v>327</v>
      </c>
      <c r="E103" s="646" t="s">
        <v>51</v>
      </c>
      <c r="F103" s="646">
        <v>150</v>
      </c>
      <c r="G103" s="764">
        <f t="shared" si="1"/>
        <v>1500</v>
      </c>
      <c r="H103" s="646">
        <v>10</v>
      </c>
    </row>
    <row r="104" spans="1:8" ht="15.75">
      <c r="A104" s="1588"/>
      <c r="B104" s="366">
        <v>31224100</v>
      </c>
      <c r="C104" s="271" t="s">
        <v>2342</v>
      </c>
      <c r="D104" s="8" t="s">
        <v>327</v>
      </c>
      <c r="E104" s="646" t="s">
        <v>51</v>
      </c>
      <c r="F104" s="646">
        <v>100</v>
      </c>
      <c r="G104" s="764">
        <f t="shared" si="1"/>
        <v>500</v>
      </c>
      <c r="H104" s="646">
        <v>5</v>
      </c>
    </row>
    <row r="105" spans="1:8" ht="27">
      <c r="A105" s="1588"/>
      <c r="B105" s="366">
        <v>31321000</v>
      </c>
      <c r="C105" s="271" t="s">
        <v>895</v>
      </c>
      <c r="D105" s="8" t="s">
        <v>327</v>
      </c>
      <c r="E105" s="646" t="s">
        <v>51</v>
      </c>
      <c r="F105" s="646">
        <v>1100</v>
      </c>
      <c r="G105" s="764">
        <f t="shared" si="1"/>
        <v>16500</v>
      </c>
      <c r="H105" s="769">
        <v>15</v>
      </c>
    </row>
    <row r="106" spans="1:8" ht="15.75">
      <c r="A106" s="1588"/>
      <c r="B106" s="366">
        <v>18141000</v>
      </c>
      <c r="C106" s="271" t="s">
        <v>472</v>
      </c>
      <c r="D106" s="8" t="s">
        <v>327</v>
      </c>
      <c r="E106" s="646" t="s">
        <v>51</v>
      </c>
      <c r="F106" s="646">
        <v>250</v>
      </c>
      <c r="G106" s="764">
        <f t="shared" si="1"/>
        <v>45000</v>
      </c>
      <c r="H106" s="646">
        <v>180</v>
      </c>
    </row>
    <row r="107" spans="1:8" ht="81">
      <c r="A107" s="1588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64">
        <f t="shared" si="1"/>
        <v>20000</v>
      </c>
      <c r="H107" s="272">
        <v>100</v>
      </c>
    </row>
    <row r="108" spans="1:8" ht="54">
      <c r="A108" s="1588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64">
        <f t="shared" si="1"/>
        <v>5000</v>
      </c>
      <c r="H108" s="272">
        <v>100</v>
      </c>
    </row>
    <row r="109" spans="1:8" ht="15.75">
      <c r="A109" s="1588"/>
      <c r="B109" s="366">
        <v>32551500</v>
      </c>
      <c r="C109" s="271" t="s">
        <v>261</v>
      </c>
      <c r="D109" s="8" t="s">
        <v>327</v>
      </c>
      <c r="E109" s="646" t="s">
        <v>51</v>
      </c>
      <c r="F109" s="765">
        <v>220</v>
      </c>
      <c r="G109" s="764">
        <f t="shared" si="1"/>
        <v>2200</v>
      </c>
      <c r="H109" s="765">
        <v>10</v>
      </c>
    </row>
    <row r="110" spans="1:8" ht="27">
      <c r="A110" s="1588"/>
      <c r="B110" s="366">
        <v>32551500</v>
      </c>
      <c r="C110" s="271" t="s">
        <v>109</v>
      </c>
      <c r="D110" s="8" t="s">
        <v>327</v>
      </c>
      <c r="E110" s="646" t="s">
        <v>51</v>
      </c>
      <c r="F110" s="646">
        <v>300</v>
      </c>
      <c r="G110" s="764">
        <f t="shared" si="1"/>
        <v>3000</v>
      </c>
      <c r="H110" s="646">
        <v>10</v>
      </c>
    </row>
    <row r="111" spans="1:8" ht="27">
      <c r="A111" s="1588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64">
        <f t="shared" si="1"/>
        <v>21000</v>
      </c>
      <c r="H111" s="272">
        <v>6</v>
      </c>
    </row>
    <row r="112" spans="1:8" ht="15.75">
      <c r="A112" s="1588"/>
      <c r="B112" s="366">
        <v>44521110</v>
      </c>
      <c r="C112" s="271" t="s">
        <v>110</v>
      </c>
      <c r="D112" s="8" t="s">
        <v>327</v>
      </c>
      <c r="E112" s="646" t="s">
        <v>51</v>
      </c>
      <c r="F112" s="646">
        <v>1100</v>
      </c>
      <c r="G112" s="764">
        <f t="shared" si="1"/>
        <v>99000</v>
      </c>
      <c r="H112" s="646">
        <v>90</v>
      </c>
    </row>
    <row r="113" spans="1:8" ht="15.75">
      <c r="A113" s="1588"/>
      <c r="B113" s="366">
        <v>44531510</v>
      </c>
      <c r="C113" s="271" t="s">
        <v>242</v>
      </c>
      <c r="D113" s="8" t="s">
        <v>327</v>
      </c>
      <c r="E113" s="646" t="s">
        <v>57</v>
      </c>
      <c r="F113" s="646">
        <v>1100</v>
      </c>
      <c r="G113" s="764">
        <f t="shared" si="1"/>
        <v>1100</v>
      </c>
      <c r="H113" s="646">
        <v>1</v>
      </c>
    </row>
    <row r="114" spans="1:8" ht="15.75">
      <c r="A114" s="1588"/>
      <c r="B114" s="366">
        <v>44512800</v>
      </c>
      <c r="C114" s="271" t="s">
        <v>171</v>
      </c>
      <c r="D114" s="8" t="s">
        <v>327</v>
      </c>
      <c r="E114" s="646" t="s">
        <v>51</v>
      </c>
      <c r="F114" s="646">
        <v>1000</v>
      </c>
      <c r="G114" s="764">
        <f t="shared" si="1"/>
        <v>4000</v>
      </c>
      <c r="H114" s="646">
        <v>4</v>
      </c>
    </row>
    <row r="115" spans="1:8" ht="40.5">
      <c r="A115" s="1588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64">
        <f t="shared" si="1"/>
        <v>105000</v>
      </c>
      <c r="H115" s="272">
        <v>15</v>
      </c>
    </row>
    <row r="116" spans="1:8" s="15" customFormat="1" ht="27">
      <c r="A116" s="1588"/>
      <c r="B116" s="366">
        <v>31521000</v>
      </c>
      <c r="C116" s="271" t="s">
        <v>897</v>
      </c>
      <c r="D116" s="8" t="s">
        <v>327</v>
      </c>
      <c r="E116" s="647" t="s">
        <v>51</v>
      </c>
      <c r="F116" s="646">
        <v>1200</v>
      </c>
      <c r="G116" s="764">
        <f t="shared" si="1"/>
        <v>180000</v>
      </c>
      <c r="H116" s="646">
        <v>150</v>
      </c>
    </row>
    <row r="117" spans="1:8" ht="54">
      <c r="A117" s="1588"/>
      <c r="B117" s="366">
        <v>31430000</v>
      </c>
      <c r="C117" s="271" t="s">
        <v>2346</v>
      </c>
      <c r="D117" s="8" t="s">
        <v>327</v>
      </c>
      <c r="E117" s="272" t="s">
        <v>51</v>
      </c>
      <c r="F117" s="766">
        <v>8000</v>
      </c>
      <c r="G117" s="764">
        <f t="shared" si="1"/>
        <v>16000</v>
      </c>
      <c r="H117" s="766">
        <v>2</v>
      </c>
    </row>
    <row r="118" spans="1:8" ht="27">
      <c r="A118" s="1588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64">
        <f t="shared" si="1"/>
        <v>45000</v>
      </c>
      <c r="H118" s="272">
        <v>15</v>
      </c>
    </row>
    <row r="119" spans="1:8" ht="15.75">
      <c r="A119" s="1588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64">
        <f t="shared" si="1"/>
        <v>37500</v>
      </c>
      <c r="H119" s="272">
        <v>15</v>
      </c>
    </row>
    <row r="120" spans="1:8" ht="27">
      <c r="A120" s="1588"/>
      <c r="B120" s="366">
        <v>30237000</v>
      </c>
      <c r="C120" s="271" t="s">
        <v>467</v>
      </c>
      <c r="D120" s="8" t="s">
        <v>327</v>
      </c>
      <c r="E120" s="646" t="s">
        <v>51</v>
      </c>
      <c r="F120" s="646">
        <v>50</v>
      </c>
      <c r="G120" s="764">
        <f t="shared" si="1"/>
        <v>10000</v>
      </c>
      <c r="H120" s="646">
        <v>200</v>
      </c>
    </row>
    <row r="121" spans="1:8" ht="15.75">
      <c r="A121" s="1588"/>
      <c r="B121" s="366">
        <v>30237000</v>
      </c>
      <c r="C121" s="271" t="s">
        <v>468</v>
      </c>
      <c r="D121" s="8" t="s">
        <v>327</v>
      </c>
      <c r="E121" s="646" t="s">
        <v>51</v>
      </c>
      <c r="F121" s="646">
        <v>1000</v>
      </c>
      <c r="G121" s="764">
        <f t="shared" si="1"/>
        <v>15000</v>
      </c>
      <c r="H121" s="646">
        <v>15</v>
      </c>
    </row>
    <row r="122" spans="1:8" ht="40.5">
      <c r="A122" s="1588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64">
        <f t="shared" si="1"/>
        <v>4400</v>
      </c>
      <c r="H122" s="272">
        <v>20</v>
      </c>
    </row>
    <row r="123" spans="1:8" ht="40.5">
      <c r="A123" s="1588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64">
        <f t="shared" si="1"/>
        <v>4400</v>
      </c>
      <c r="H123" s="272">
        <v>20</v>
      </c>
    </row>
    <row r="124" spans="1:8" ht="27">
      <c r="A124" s="1588" t="s">
        <v>174</v>
      </c>
      <c r="B124" s="366">
        <v>39113100</v>
      </c>
      <c r="C124" s="271" t="s">
        <v>2351</v>
      </c>
      <c r="D124" s="8" t="s">
        <v>327</v>
      </c>
      <c r="E124" s="646" t="s">
        <v>51</v>
      </c>
      <c r="F124" s="646">
        <v>58000</v>
      </c>
      <c r="G124" s="764">
        <f t="shared" si="1"/>
        <v>174000</v>
      </c>
      <c r="H124" s="646">
        <v>3</v>
      </c>
    </row>
    <row r="125" spans="1:8" ht="27">
      <c r="A125" s="1588"/>
      <c r="B125" s="366">
        <v>39112000</v>
      </c>
      <c r="C125" s="271" t="s">
        <v>2352</v>
      </c>
      <c r="D125" s="8" t="s">
        <v>327</v>
      </c>
      <c r="E125" s="646" t="s">
        <v>51</v>
      </c>
      <c r="F125" s="646">
        <v>8000</v>
      </c>
      <c r="G125" s="764">
        <f t="shared" si="1"/>
        <v>160000</v>
      </c>
      <c r="H125" s="646">
        <v>20</v>
      </c>
    </row>
    <row r="126" spans="1:8" ht="15.75">
      <c r="A126" s="1588"/>
      <c r="B126" s="366">
        <v>39112000</v>
      </c>
      <c r="C126" s="271" t="s">
        <v>2353</v>
      </c>
      <c r="D126" s="8" t="s">
        <v>327</v>
      </c>
      <c r="E126" s="646" t="s">
        <v>51</v>
      </c>
      <c r="F126" s="765">
        <v>15000</v>
      </c>
      <c r="G126" s="764">
        <f t="shared" si="1"/>
        <v>240000</v>
      </c>
      <c r="H126" s="765">
        <v>16</v>
      </c>
    </row>
    <row r="127" spans="1:8" ht="40.5">
      <c r="A127" s="1588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64">
        <f t="shared" si="1"/>
        <v>165000</v>
      </c>
      <c r="H127" s="272">
        <v>3</v>
      </c>
    </row>
    <row r="128" spans="1:8" ht="27">
      <c r="A128" s="1588"/>
      <c r="B128" s="366">
        <v>39130000</v>
      </c>
      <c r="C128" s="271" t="s">
        <v>2355</v>
      </c>
      <c r="D128" s="8" t="s">
        <v>327</v>
      </c>
      <c r="E128" s="646" t="s">
        <v>51</v>
      </c>
      <c r="F128" s="765">
        <v>40000</v>
      </c>
      <c r="G128" s="764">
        <f t="shared" si="1"/>
        <v>120000</v>
      </c>
      <c r="H128" s="765">
        <v>3</v>
      </c>
    </row>
    <row r="129" spans="1:8" ht="15.75">
      <c r="A129" s="1588"/>
      <c r="B129" s="366">
        <v>42512200</v>
      </c>
      <c r="C129" s="271" t="s">
        <v>259</v>
      </c>
      <c r="D129" s="8" t="s">
        <v>327</v>
      </c>
      <c r="E129" s="646" t="s">
        <v>51</v>
      </c>
      <c r="F129" s="646">
        <v>180000</v>
      </c>
      <c r="G129" s="764">
        <f t="shared" si="1"/>
        <v>1080000</v>
      </c>
      <c r="H129" s="646">
        <v>6</v>
      </c>
    </row>
    <row r="130" spans="1:8" ht="15.75">
      <c r="A130" s="1588"/>
      <c r="B130" s="366">
        <v>32252000</v>
      </c>
      <c r="C130" s="271" t="s">
        <v>282</v>
      </c>
      <c r="D130" s="8" t="s">
        <v>327</v>
      </c>
      <c r="E130" s="646" t="s">
        <v>51</v>
      </c>
      <c r="F130" s="646">
        <v>7500</v>
      </c>
      <c r="G130" s="764">
        <f t="shared" si="1"/>
        <v>150000</v>
      </c>
      <c r="H130" s="646">
        <v>20</v>
      </c>
    </row>
    <row r="131" spans="1:8" ht="27">
      <c r="A131" s="1588"/>
      <c r="B131" s="366">
        <v>38651600</v>
      </c>
      <c r="C131" s="271" t="s">
        <v>2356</v>
      </c>
      <c r="D131" s="8" t="s">
        <v>327</v>
      </c>
      <c r="E131" s="649" t="s">
        <v>51</v>
      </c>
      <c r="F131" s="768">
        <v>55000</v>
      </c>
      <c r="G131" s="764">
        <f t="shared" si="1"/>
        <v>110000</v>
      </c>
      <c r="H131" s="765">
        <v>2</v>
      </c>
    </row>
    <row r="132" spans="1:8" ht="15.75">
      <c r="A132" s="1588"/>
      <c r="B132" s="366">
        <v>30213300</v>
      </c>
      <c r="C132" s="271" t="s">
        <v>175</v>
      </c>
      <c r="D132" s="8" t="s">
        <v>327</v>
      </c>
      <c r="E132" s="649" t="s">
        <v>116</v>
      </c>
      <c r="F132" s="768">
        <v>200000</v>
      </c>
      <c r="G132" s="764">
        <f t="shared" si="1"/>
        <v>1800000</v>
      </c>
      <c r="H132" s="765">
        <v>9</v>
      </c>
    </row>
    <row r="133" spans="1:8" ht="15.75">
      <c r="A133" s="1588"/>
      <c r="B133" s="366">
        <v>30213300</v>
      </c>
      <c r="C133" s="271" t="s">
        <v>175</v>
      </c>
      <c r="D133" s="8" t="s">
        <v>327</v>
      </c>
      <c r="E133" s="649" t="s">
        <v>51</v>
      </c>
      <c r="F133" s="768">
        <v>345000</v>
      </c>
      <c r="G133" s="764">
        <f t="shared" si="1"/>
        <v>345000</v>
      </c>
      <c r="H133" s="765">
        <v>1</v>
      </c>
    </row>
    <row r="134" spans="1:8" ht="54">
      <c r="A134" s="1588"/>
      <c r="B134" s="366">
        <v>30232110</v>
      </c>
      <c r="C134" s="271" t="s">
        <v>2357</v>
      </c>
      <c r="D134" s="8" t="s">
        <v>327</v>
      </c>
      <c r="E134" s="273" t="s">
        <v>51</v>
      </c>
      <c r="F134" s="770">
        <v>100000</v>
      </c>
      <c r="G134" s="764">
        <f t="shared" si="1"/>
        <v>200000</v>
      </c>
      <c r="H134" s="766">
        <v>2</v>
      </c>
    </row>
    <row r="135" spans="1:8" ht="15.75">
      <c r="A135" s="1588"/>
      <c r="B135" s="366">
        <v>31153000</v>
      </c>
      <c r="C135" s="271" t="s">
        <v>1104</v>
      </c>
      <c r="D135" s="8" t="s">
        <v>327</v>
      </c>
      <c r="E135" s="647" t="s">
        <v>51</v>
      </c>
      <c r="F135" s="646">
        <v>19320</v>
      </c>
      <c r="G135" s="764">
        <f t="shared" si="1"/>
        <v>193200</v>
      </c>
      <c r="H135" s="646">
        <v>10</v>
      </c>
    </row>
    <row r="136" spans="1:8" ht="94.5">
      <c r="A136" s="1588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64">
        <f t="shared" si="1"/>
        <v>280000</v>
      </c>
      <c r="H136" s="272">
        <v>7</v>
      </c>
    </row>
    <row r="137" spans="1:8" ht="15.75">
      <c r="A137" s="1588"/>
      <c r="B137" s="366">
        <v>32351300</v>
      </c>
      <c r="C137" s="271" t="s">
        <v>878</v>
      </c>
      <c r="D137" s="8" t="s">
        <v>327</v>
      </c>
      <c r="E137" s="647" t="s">
        <v>51</v>
      </c>
      <c r="F137" s="648">
        <v>2798000</v>
      </c>
      <c r="G137" s="764">
        <f t="shared" si="1"/>
        <v>2798000</v>
      </c>
      <c r="H137" s="648">
        <v>1</v>
      </c>
    </row>
    <row r="138" spans="1:8" ht="15.75">
      <c r="A138" s="336"/>
      <c r="B138" s="796">
        <v>42968000</v>
      </c>
      <c r="C138" s="145" t="s">
        <v>2359</v>
      </c>
      <c r="D138" s="8" t="s">
        <v>327</v>
      </c>
      <c r="E138" s="647" t="s">
        <v>51</v>
      </c>
      <c r="F138" s="648">
        <v>100000</v>
      </c>
      <c r="G138" s="764">
        <f t="shared" si="1"/>
        <v>100000</v>
      </c>
      <c r="H138" s="648">
        <v>1</v>
      </c>
    </row>
    <row r="139" spans="1:8" ht="16.5">
      <c r="A139" s="14"/>
      <c r="B139" s="1585" t="s">
        <v>1957</v>
      </c>
      <c r="C139" s="1586"/>
      <c r="D139" s="19"/>
      <c r="E139" s="25"/>
      <c r="F139" s="25"/>
      <c r="G139" s="771">
        <f>SUM(G140:G162)</f>
        <v>57181580</v>
      </c>
      <c r="H139" s="25"/>
    </row>
    <row r="140" spans="1:8" ht="15.75">
      <c r="A140" s="1591">
        <v>4212</v>
      </c>
      <c r="B140" s="366">
        <v>65300000</v>
      </c>
      <c r="C140" s="856" t="s">
        <v>487</v>
      </c>
      <c r="D140" s="9" t="s">
        <v>48</v>
      </c>
      <c r="E140" s="345" t="s">
        <v>474</v>
      </c>
      <c r="F140" s="648">
        <v>38</v>
      </c>
      <c r="G140" s="764">
        <f t="shared" si="1"/>
        <v>20520000</v>
      </c>
      <c r="H140" s="648">
        <v>540000</v>
      </c>
    </row>
    <row r="141" spans="1:8" ht="15.75">
      <c r="A141" s="1591"/>
      <c r="B141" s="366">
        <v>65200000</v>
      </c>
      <c r="C141" s="856" t="s">
        <v>121</v>
      </c>
      <c r="D141" s="9" t="s">
        <v>48</v>
      </c>
      <c r="E141" s="345" t="s">
        <v>207</v>
      </c>
      <c r="F141" s="768">
        <v>156</v>
      </c>
      <c r="G141" s="764">
        <f t="shared" si="1"/>
        <v>5909280</v>
      </c>
      <c r="H141" s="648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64">
        <v>400000</v>
      </c>
      <c r="H142" s="345">
        <v>2353</v>
      </c>
    </row>
    <row r="143" spans="1:8" ht="54">
      <c r="A143" s="1588">
        <v>4214</v>
      </c>
      <c r="B143" s="366">
        <v>64211100</v>
      </c>
      <c r="C143" s="274" t="s">
        <v>178</v>
      </c>
      <c r="D143" s="9" t="s">
        <v>48</v>
      </c>
      <c r="E143" s="650" t="s">
        <v>428</v>
      </c>
      <c r="F143" s="648">
        <v>4800</v>
      </c>
      <c r="G143" s="764">
        <f t="shared" si="1"/>
        <v>3744000</v>
      </c>
      <c r="H143" s="648">
        <v>780</v>
      </c>
    </row>
    <row r="144" spans="1:8" ht="54">
      <c r="A144" s="1588"/>
      <c r="B144" s="366">
        <v>64211200</v>
      </c>
      <c r="C144" s="274" t="s">
        <v>358</v>
      </c>
      <c r="D144" s="9" t="s">
        <v>48</v>
      </c>
      <c r="E144" s="650" t="s">
        <v>428</v>
      </c>
      <c r="F144" s="768">
        <v>3000</v>
      </c>
      <c r="G144" s="764">
        <f t="shared" si="1"/>
        <v>2256000</v>
      </c>
      <c r="H144" s="648">
        <v>752</v>
      </c>
    </row>
    <row r="145" spans="1:8" ht="40.5">
      <c r="A145" s="1588"/>
      <c r="B145" s="366">
        <v>32415000</v>
      </c>
      <c r="C145" s="274" t="s">
        <v>359</v>
      </c>
      <c r="D145" s="8" t="s">
        <v>327</v>
      </c>
      <c r="E145" s="345" t="s">
        <v>77</v>
      </c>
      <c r="F145" s="648">
        <v>150000</v>
      </c>
      <c r="G145" s="764">
        <f t="shared" si="1"/>
        <v>1800000</v>
      </c>
      <c r="H145" s="648">
        <v>12</v>
      </c>
    </row>
    <row r="146" spans="1:8" ht="27">
      <c r="A146" s="1588"/>
      <c r="B146" s="366">
        <v>64212000</v>
      </c>
      <c r="C146" s="274" t="s">
        <v>0</v>
      </c>
      <c r="D146" s="9" t="s">
        <v>48</v>
      </c>
      <c r="E146" s="345" t="s">
        <v>51</v>
      </c>
      <c r="F146" s="768">
        <v>46000</v>
      </c>
      <c r="G146" s="764">
        <f t="shared" si="1"/>
        <v>1518000</v>
      </c>
      <c r="H146" s="648">
        <v>33</v>
      </c>
    </row>
    <row r="147" spans="1:8" ht="27">
      <c r="A147" s="1588"/>
      <c r="B147" s="366">
        <v>64110000</v>
      </c>
      <c r="C147" s="857" t="s">
        <v>334</v>
      </c>
      <c r="D147" s="9" t="s">
        <v>48</v>
      </c>
      <c r="E147" s="345" t="s">
        <v>51</v>
      </c>
      <c r="F147" s="768">
        <v>160</v>
      </c>
      <c r="G147" s="764">
        <f t="shared" si="1"/>
        <v>2000000</v>
      </c>
      <c r="H147" s="648">
        <v>12500</v>
      </c>
    </row>
    <row r="148" spans="1:8" ht="27">
      <c r="A148" s="1588"/>
      <c r="B148" s="366">
        <v>64120000</v>
      </c>
      <c r="C148" s="857" t="s">
        <v>179</v>
      </c>
      <c r="D148" s="9" t="s">
        <v>90</v>
      </c>
      <c r="E148" s="345" t="s">
        <v>77</v>
      </c>
      <c r="F148" s="768">
        <v>1752000</v>
      </c>
      <c r="G148" s="764">
        <f t="shared" si="1"/>
        <v>1752000</v>
      </c>
      <c r="H148" s="648">
        <v>1</v>
      </c>
    </row>
    <row r="149" spans="1:8" ht="15.75">
      <c r="A149" s="1593">
        <v>4215</v>
      </c>
      <c r="B149" s="366">
        <v>66515200</v>
      </c>
      <c r="C149" s="275" t="s">
        <v>477</v>
      </c>
      <c r="D149" s="9" t="s">
        <v>48</v>
      </c>
      <c r="E149" s="452" t="s">
        <v>51</v>
      </c>
      <c r="F149" s="647">
        <v>67000</v>
      </c>
      <c r="G149" s="764">
        <f t="shared" si="1"/>
        <v>67000</v>
      </c>
      <c r="H149" s="647">
        <v>1</v>
      </c>
    </row>
    <row r="150" spans="1:8" ht="15.75">
      <c r="A150" s="1594"/>
      <c r="B150" s="366">
        <v>66515200</v>
      </c>
      <c r="C150" s="275" t="s">
        <v>478</v>
      </c>
      <c r="D150" s="9" t="s">
        <v>48</v>
      </c>
      <c r="E150" s="452" t="s">
        <v>51</v>
      </c>
      <c r="F150" s="647">
        <v>53000</v>
      </c>
      <c r="G150" s="764">
        <f t="shared" si="1"/>
        <v>53000</v>
      </c>
      <c r="H150" s="647">
        <v>1</v>
      </c>
    </row>
    <row r="151" spans="1:8" ht="15.75">
      <c r="A151" s="1594"/>
      <c r="B151" s="366">
        <v>66515200</v>
      </c>
      <c r="C151" s="275" t="s">
        <v>479</v>
      </c>
      <c r="D151" s="9" t="s">
        <v>48</v>
      </c>
      <c r="E151" s="452" t="s">
        <v>51</v>
      </c>
      <c r="F151" s="647">
        <v>67000</v>
      </c>
      <c r="G151" s="764">
        <f t="shared" si="1"/>
        <v>67000</v>
      </c>
      <c r="H151" s="647">
        <v>1</v>
      </c>
    </row>
    <row r="152" spans="1:8" ht="15.75">
      <c r="A152" s="1595"/>
      <c r="B152" s="366">
        <v>66515200</v>
      </c>
      <c r="C152" s="275" t="s">
        <v>479</v>
      </c>
      <c r="D152" s="9" t="s">
        <v>48</v>
      </c>
      <c r="E152" s="452" t="s">
        <v>51</v>
      </c>
      <c r="F152" s="647">
        <v>67000</v>
      </c>
      <c r="G152" s="764">
        <f t="shared" si="1"/>
        <v>67000</v>
      </c>
      <c r="H152" s="647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7"/>
      <c r="G153" s="764">
        <v>3000000</v>
      </c>
      <c r="H153" s="647"/>
    </row>
    <row r="154" spans="1:8" ht="28.5">
      <c r="A154" s="337">
        <v>4231</v>
      </c>
      <c r="B154" s="796">
        <v>79971200</v>
      </c>
      <c r="C154" s="642" t="s">
        <v>328</v>
      </c>
      <c r="D154" s="8" t="s">
        <v>47</v>
      </c>
      <c r="E154" s="345" t="s">
        <v>77</v>
      </c>
      <c r="F154" s="345">
        <v>300000</v>
      </c>
      <c r="G154" s="764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42" t="s">
        <v>481</v>
      </c>
      <c r="D155" s="8" t="s">
        <v>327</v>
      </c>
      <c r="E155" s="345" t="s">
        <v>51</v>
      </c>
      <c r="F155" s="345">
        <v>70000</v>
      </c>
      <c r="G155" s="764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42" t="s">
        <v>483</v>
      </c>
      <c r="D156" s="9" t="s">
        <v>48</v>
      </c>
      <c r="E156" s="345" t="s">
        <v>77</v>
      </c>
      <c r="F156" s="345">
        <v>5000000</v>
      </c>
      <c r="G156" s="764">
        <f t="shared" si="1"/>
        <v>5000000</v>
      </c>
      <c r="H156" s="345">
        <v>1</v>
      </c>
    </row>
    <row r="157" spans="1:8" ht="27">
      <c r="A157" s="1592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8">
        <v>594000</v>
      </c>
      <c r="G157" s="764">
        <f t="shared" si="1"/>
        <v>594000</v>
      </c>
      <c r="H157" s="345">
        <v>1</v>
      </c>
    </row>
    <row r="158" spans="1:8" ht="27">
      <c r="A158" s="1592"/>
      <c r="B158" s="366">
        <v>32545000</v>
      </c>
      <c r="C158" s="275" t="s">
        <v>381</v>
      </c>
      <c r="D158" s="8" t="s">
        <v>476</v>
      </c>
      <c r="E158" s="345" t="s">
        <v>77</v>
      </c>
      <c r="F158" s="768">
        <v>714300</v>
      </c>
      <c r="G158" s="764">
        <f t="shared" si="1"/>
        <v>714300</v>
      </c>
      <c r="H158" s="345">
        <v>1</v>
      </c>
    </row>
    <row r="159" spans="1:8" ht="15.75">
      <c r="A159" s="1592"/>
      <c r="B159" s="366">
        <v>90915000</v>
      </c>
      <c r="C159" s="275" t="s">
        <v>264</v>
      </c>
      <c r="D159" s="9" t="s">
        <v>48</v>
      </c>
      <c r="E159" s="345" t="s">
        <v>77</v>
      </c>
      <c r="F159" s="768">
        <v>250000</v>
      </c>
      <c r="G159" s="764">
        <f t="shared" si="1"/>
        <v>250000</v>
      </c>
      <c r="H159" s="345">
        <v>1</v>
      </c>
    </row>
    <row r="160" spans="1:8" ht="40.5">
      <c r="A160" s="1588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8">
        <v>400000</v>
      </c>
      <c r="G160" s="764">
        <f t="shared" si="1"/>
        <v>1600000</v>
      </c>
      <c r="H160" s="345">
        <v>4</v>
      </c>
    </row>
    <row r="161" spans="1:8" ht="67.5">
      <c r="A161" s="1588"/>
      <c r="B161" s="366">
        <v>50310000</v>
      </c>
      <c r="C161" s="274" t="s">
        <v>486</v>
      </c>
      <c r="D161" s="8" t="s">
        <v>327</v>
      </c>
      <c r="E161" s="345" t="s">
        <v>51</v>
      </c>
      <c r="F161" s="772">
        <v>25454.54</v>
      </c>
      <c r="G161" s="764">
        <v>2800000</v>
      </c>
      <c r="H161" s="345">
        <v>110</v>
      </c>
    </row>
    <row r="162" spans="1:8" ht="40.5">
      <c r="A162" s="1588"/>
      <c r="B162" s="366">
        <v>50310000</v>
      </c>
      <c r="C162" s="274" t="s">
        <v>333</v>
      </c>
      <c r="D162" s="8" t="s">
        <v>327</v>
      </c>
      <c r="E162" s="345" t="s">
        <v>51</v>
      </c>
      <c r="F162" s="768">
        <v>54000</v>
      </c>
      <c r="G162" s="764">
        <f t="shared" ref="G162" si="2">F162*H162</f>
        <v>2700000</v>
      </c>
      <c r="H162" s="345">
        <v>50</v>
      </c>
    </row>
    <row r="163" spans="1:8" ht="127.5">
      <c r="A163" s="269"/>
      <c r="B163" s="793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85" t="s">
        <v>1748</v>
      </c>
      <c r="C164" s="1587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88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73">
        <v>1607</v>
      </c>
      <c r="G165" s="774">
        <f>F165*H165</f>
        <v>41782</v>
      </c>
      <c r="H165" s="775">
        <v>26</v>
      </c>
    </row>
    <row r="166" spans="1:8" s="15" customFormat="1" ht="15.75">
      <c r="A166" s="1588"/>
      <c r="B166" s="366">
        <v>22851000</v>
      </c>
      <c r="C166" s="276" t="s">
        <v>362</v>
      </c>
      <c r="D166" s="8" t="s">
        <v>327</v>
      </c>
      <c r="E166" s="651" t="s">
        <v>51</v>
      </c>
      <c r="F166" s="775">
        <v>110</v>
      </c>
      <c r="G166" s="774">
        <f t="shared" ref="G166:G184" si="3">F166*H166</f>
        <v>8800</v>
      </c>
      <c r="H166" s="775">
        <v>80</v>
      </c>
    </row>
    <row r="167" spans="1:8" s="15" customFormat="1" ht="15.75">
      <c r="A167" s="1588"/>
      <c r="B167" s="366">
        <v>30197330</v>
      </c>
      <c r="C167" s="276" t="s">
        <v>182</v>
      </c>
      <c r="D167" s="8" t="s">
        <v>327</v>
      </c>
      <c r="E167" s="651" t="s">
        <v>51</v>
      </c>
      <c r="F167" s="775">
        <v>1600</v>
      </c>
      <c r="G167" s="774">
        <f t="shared" si="3"/>
        <v>3200</v>
      </c>
      <c r="H167" s="775">
        <v>2</v>
      </c>
    </row>
    <row r="168" spans="1:8" s="15" customFormat="1" ht="15.75">
      <c r="A168" s="1588"/>
      <c r="B168" s="366">
        <v>44512400</v>
      </c>
      <c r="C168" s="276" t="s">
        <v>158</v>
      </c>
      <c r="D168" s="8" t="s">
        <v>327</v>
      </c>
      <c r="E168" s="651" t="s">
        <v>51</v>
      </c>
      <c r="F168" s="775">
        <v>80</v>
      </c>
      <c r="G168" s="774">
        <f t="shared" si="3"/>
        <v>1200</v>
      </c>
      <c r="H168" s="775">
        <v>15</v>
      </c>
    </row>
    <row r="169" spans="1:8" s="15" customFormat="1" ht="15.75">
      <c r="A169" s="1588"/>
      <c r="B169" s="366">
        <v>30197220</v>
      </c>
      <c r="C169" s="276" t="s">
        <v>152</v>
      </c>
      <c r="D169" s="8" t="s">
        <v>327</v>
      </c>
      <c r="E169" s="651" t="s">
        <v>58</v>
      </c>
      <c r="F169" s="775">
        <v>300</v>
      </c>
      <c r="G169" s="774">
        <f t="shared" si="3"/>
        <v>1200</v>
      </c>
      <c r="H169" s="775">
        <v>4</v>
      </c>
    </row>
    <row r="170" spans="1:8" s="15" customFormat="1" ht="15.75">
      <c r="A170" s="1588"/>
      <c r="B170" s="366">
        <v>22600000</v>
      </c>
      <c r="C170" s="276" t="s">
        <v>256</v>
      </c>
      <c r="D170" s="8" t="s">
        <v>327</v>
      </c>
      <c r="E170" s="651" t="s">
        <v>51</v>
      </c>
      <c r="F170" s="775">
        <v>300</v>
      </c>
      <c r="G170" s="774">
        <f t="shared" si="3"/>
        <v>600</v>
      </c>
      <c r="H170" s="775">
        <v>2</v>
      </c>
    </row>
    <row r="171" spans="1:8" s="15" customFormat="1" ht="15.75">
      <c r="A171" s="1588"/>
      <c r="B171" s="366">
        <v>30192111</v>
      </c>
      <c r="C171" s="276" t="s">
        <v>102</v>
      </c>
      <c r="D171" s="8" t="s">
        <v>327</v>
      </c>
      <c r="E171" s="651" t="s">
        <v>51</v>
      </c>
      <c r="F171" s="775">
        <v>600</v>
      </c>
      <c r="G171" s="774">
        <f t="shared" si="3"/>
        <v>600</v>
      </c>
      <c r="H171" s="775">
        <v>1</v>
      </c>
    </row>
    <row r="172" spans="1:8" s="15" customFormat="1" ht="15.75">
      <c r="A172" s="1588">
        <v>4267</v>
      </c>
      <c r="B172" s="366">
        <v>39224300</v>
      </c>
      <c r="C172" s="287" t="s">
        <v>164</v>
      </c>
      <c r="D172" s="8" t="s">
        <v>327</v>
      </c>
      <c r="E172" s="652" t="s">
        <v>51</v>
      </c>
      <c r="F172" s="651">
        <v>1500</v>
      </c>
      <c r="G172" s="774">
        <f t="shared" si="3"/>
        <v>3000</v>
      </c>
      <c r="H172" s="651">
        <v>2</v>
      </c>
    </row>
    <row r="173" spans="1:8" s="15" customFormat="1" ht="15.75">
      <c r="A173" s="1588"/>
      <c r="B173" s="366">
        <v>33711900</v>
      </c>
      <c r="C173" s="287" t="s">
        <v>227</v>
      </c>
      <c r="D173" s="8" t="s">
        <v>327</v>
      </c>
      <c r="E173" s="652" t="s">
        <v>51</v>
      </c>
      <c r="F173" s="651">
        <v>250</v>
      </c>
      <c r="G173" s="774">
        <f t="shared" si="3"/>
        <v>2500</v>
      </c>
      <c r="H173" s="651">
        <v>10</v>
      </c>
    </row>
    <row r="174" spans="1:8" s="15" customFormat="1" ht="15.75">
      <c r="A174" s="1588"/>
      <c r="B174" s="366">
        <v>33761000</v>
      </c>
      <c r="C174" s="287" t="s">
        <v>165</v>
      </c>
      <c r="D174" s="8" t="s">
        <v>327</v>
      </c>
      <c r="E174" s="652" t="s">
        <v>51</v>
      </c>
      <c r="F174" s="651">
        <v>250</v>
      </c>
      <c r="G174" s="774">
        <f t="shared" si="3"/>
        <v>2500</v>
      </c>
      <c r="H174" s="651">
        <v>10</v>
      </c>
    </row>
    <row r="175" spans="1:8" s="15" customFormat="1" ht="15.75">
      <c r="A175" s="1588"/>
      <c r="B175" s="366">
        <v>33764000</v>
      </c>
      <c r="C175" s="287" t="s">
        <v>228</v>
      </c>
      <c r="D175" s="8" t="s">
        <v>327</v>
      </c>
      <c r="E175" s="652" t="s">
        <v>58</v>
      </c>
      <c r="F175" s="651">
        <v>200</v>
      </c>
      <c r="G175" s="774">
        <f t="shared" si="3"/>
        <v>2000</v>
      </c>
      <c r="H175" s="651">
        <v>10</v>
      </c>
    </row>
    <row r="176" spans="1:8" s="15" customFormat="1" ht="15.75">
      <c r="A176" s="1588"/>
      <c r="B176" s="366">
        <v>31500000</v>
      </c>
      <c r="C176" s="287" t="s">
        <v>117</v>
      </c>
      <c r="D176" s="8" t="s">
        <v>327</v>
      </c>
      <c r="E176" s="651" t="s">
        <v>51</v>
      </c>
      <c r="F176" s="651">
        <v>300</v>
      </c>
      <c r="G176" s="774">
        <f t="shared" si="3"/>
        <v>5700</v>
      </c>
      <c r="H176" s="651">
        <v>19</v>
      </c>
    </row>
    <row r="177" spans="1:8" s="15" customFormat="1" ht="15.75">
      <c r="A177" s="1588"/>
      <c r="B177" s="366">
        <v>31500000</v>
      </c>
      <c r="C177" s="287" t="s">
        <v>114</v>
      </c>
      <c r="D177" s="8" t="s">
        <v>327</v>
      </c>
      <c r="E177" s="651" t="s">
        <v>51</v>
      </c>
      <c r="F177" s="651">
        <v>250</v>
      </c>
      <c r="G177" s="774">
        <f t="shared" si="3"/>
        <v>4500</v>
      </c>
      <c r="H177" s="651">
        <v>18</v>
      </c>
    </row>
    <row r="178" spans="1:8" ht="15">
      <c r="A178" s="14"/>
      <c r="B178" s="1589" t="s">
        <v>1675</v>
      </c>
      <c r="C178" s="1590"/>
      <c r="D178" s="14"/>
      <c r="E178" s="16"/>
      <c r="F178" s="16"/>
      <c r="G178" s="776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52" t="s">
        <v>474</v>
      </c>
      <c r="F179" s="452">
        <v>38</v>
      </c>
      <c r="G179" s="774">
        <f t="shared" si="3"/>
        <v>456000</v>
      </c>
      <c r="H179" s="452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52" t="s">
        <v>207</v>
      </c>
      <c r="F180" s="452">
        <v>174</v>
      </c>
      <c r="G180" s="774">
        <f t="shared" si="3"/>
        <v>4698</v>
      </c>
      <c r="H180" s="452">
        <v>27</v>
      </c>
    </row>
    <row r="181" spans="1:8" ht="54">
      <c r="A181" s="1588">
        <v>4214</v>
      </c>
      <c r="B181" s="366">
        <v>64211100</v>
      </c>
      <c r="C181" s="275" t="s">
        <v>178</v>
      </c>
      <c r="D181" s="8" t="s">
        <v>48</v>
      </c>
      <c r="E181" s="653" t="s">
        <v>428</v>
      </c>
      <c r="F181" s="452">
        <v>4800</v>
      </c>
      <c r="G181" s="774">
        <f t="shared" si="3"/>
        <v>57600</v>
      </c>
      <c r="H181" s="452">
        <v>12</v>
      </c>
    </row>
    <row r="182" spans="1:8" ht="54">
      <c r="A182" s="1588"/>
      <c r="B182" s="366">
        <v>64211200</v>
      </c>
      <c r="C182" s="275" t="s">
        <v>358</v>
      </c>
      <c r="D182" s="8" t="s">
        <v>48</v>
      </c>
      <c r="E182" s="653" t="s">
        <v>428</v>
      </c>
      <c r="F182" s="452">
        <v>2000</v>
      </c>
      <c r="G182" s="774">
        <f t="shared" si="3"/>
        <v>24000</v>
      </c>
      <c r="H182" s="452">
        <v>12</v>
      </c>
    </row>
    <row r="183" spans="1:8" ht="15.75">
      <c r="A183" s="1588"/>
      <c r="B183" s="366">
        <v>32415000</v>
      </c>
      <c r="C183" s="858" t="s">
        <v>488</v>
      </c>
      <c r="D183" s="8" t="s">
        <v>327</v>
      </c>
      <c r="E183" s="36" t="s">
        <v>77</v>
      </c>
      <c r="F183" s="777">
        <v>96000</v>
      </c>
      <c r="G183" s="774">
        <f t="shared" si="3"/>
        <v>96000</v>
      </c>
      <c r="H183" s="777">
        <v>1</v>
      </c>
    </row>
    <row r="184" spans="1:8" ht="28.5">
      <c r="A184" s="337">
        <v>4231</v>
      </c>
      <c r="B184" s="796">
        <v>79971200</v>
      </c>
      <c r="C184" s="642" t="s">
        <v>328</v>
      </c>
      <c r="D184" s="8" t="s">
        <v>47</v>
      </c>
      <c r="E184" s="345" t="s">
        <v>77</v>
      </c>
      <c r="F184" s="345">
        <v>500</v>
      </c>
      <c r="G184" s="774">
        <f t="shared" si="3"/>
        <v>5000</v>
      </c>
      <c r="H184" s="345">
        <v>10</v>
      </c>
    </row>
    <row r="185" spans="1:8" ht="51">
      <c r="A185" s="269"/>
      <c r="B185" s="793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85" t="s">
        <v>1660</v>
      </c>
      <c r="C186" s="1586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6">
        <v>22114311</v>
      </c>
      <c r="C187" s="279" t="s">
        <v>489</v>
      </c>
      <c r="D187" s="8" t="s">
        <v>47</v>
      </c>
      <c r="E187" s="452" t="s">
        <v>77</v>
      </c>
      <c r="F187" s="778">
        <v>6000000</v>
      </c>
      <c r="G187" s="12">
        <f>F187*H187</f>
        <v>6000000</v>
      </c>
      <c r="H187" s="778">
        <v>1</v>
      </c>
    </row>
    <row r="188" spans="1:8" ht="63.75">
      <c r="A188" s="269"/>
      <c r="B188" s="793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85" t="s">
        <v>1660</v>
      </c>
      <c r="C189" s="1586"/>
      <c r="D189" s="14"/>
      <c r="E189" s="16"/>
      <c r="F189" s="16"/>
      <c r="G189" s="779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52" t="s">
        <v>50</v>
      </c>
      <c r="F190" s="778">
        <v>4500</v>
      </c>
      <c r="G190" s="780">
        <v>49500000</v>
      </c>
      <c r="H190" s="778">
        <v>11111</v>
      </c>
    </row>
    <row r="191" spans="1:8" ht="15.75">
      <c r="A191" s="337"/>
      <c r="B191" s="1585" t="s">
        <v>1675</v>
      </c>
      <c r="C191" s="1586"/>
      <c r="D191" s="5"/>
      <c r="E191" s="452"/>
      <c r="F191" s="778"/>
      <c r="G191" s="779">
        <f>SUM(G192)</f>
        <v>500000</v>
      </c>
      <c r="H191" s="778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52" t="s">
        <v>50</v>
      </c>
      <c r="F192" s="778">
        <v>4500</v>
      </c>
      <c r="G192" s="780">
        <v>500000</v>
      </c>
      <c r="H192" s="778"/>
    </row>
    <row r="193" spans="1:8" ht="51">
      <c r="A193" s="269"/>
      <c r="B193" s="793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85" t="s">
        <v>1660</v>
      </c>
      <c r="C194" s="1586"/>
      <c r="D194" s="14"/>
      <c r="E194" s="16"/>
      <c r="F194" s="16"/>
      <c r="G194" s="779">
        <f>SUM(G195)</f>
        <v>2943908</v>
      </c>
      <c r="H194" s="16"/>
    </row>
    <row r="195" spans="1:8" ht="42.75">
      <c r="A195" s="337">
        <v>4251</v>
      </c>
      <c r="B195" s="796">
        <v>44912400</v>
      </c>
      <c r="C195" s="280" t="s">
        <v>450</v>
      </c>
      <c r="D195" s="5" t="s">
        <v>47</v>
      </c>
      <c r="E195" s="452" t="s">
        <v>490</v>
      </c>
      <c r="F195" s="778">
        <v>22497</v>
      </c>
      <c r="G195" s="781">
        <v>2943908</v>
      </c>
      <c r="H195" s="782">
        <v>133.30000000000001</v>
      </c>
    </row>
    <row r="196" spans="1:8" ht="15.75">
      <c r="A196" s="337"/>
      <c r="B196" s="1585" t="s">
        <v>1675</v>
      </c>
      <c r="C196" s="1586"/>
      <c r="D196" s="5"/>
      <c r="E196" s="452"/>
      <c r="F196" s="778"/>
      <c r="G196" s="797">
        <f>SUM(G197)</f>
        <v>55932</v>
      </c>
      <c r="H196" s="782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52" t="s">
        <v>490</v>
      </c>
      <c r="F197" s="778"/>
      <c r="G197" s="781">
        <v>55932</v>
      </c>
      <c r="H197" s="782"/>
    </row>
    <row r="198" spans="1:8" ht="51">
      <c r="A198" s="269"/>
      <c r="B198" s="793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85" t="s">
        <v>1660</v>
      </c>
      <c r="C199" s="1586"/>
      <c r="D199" s="14"/>
      <c r="E199" s="16"/>
      <c r="F199" s="16"/>
      <c r="G199" s="779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52" t="s">
        <v>77</v>
      </c>
      <c r="F200" s="452">
        <v>1997800</v>
      </c>
      <c r="G200" s="781">
        <v>1967833</v>
      </c>
      <c r="H200" s="452">
        <v>1</v>
      </c>
    </row>
    <row r="201" spans="1:8" ht="15.75">
      <c r="A201" s="337"/>
      <c r="B201" s="1585" t="s">
        <v>1675</v>
      </c>
      <c r="C201" s="1586"/>
      <c r="D201" s="5"/>
      <c r="E201" s="452"/>
      <c r="F201" s="452"/>
      <c r="G201" s="781"/>
      <c r="H201" s="452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52" t="s">
        <v>77</v>
      </c>
      <c r="F202" s="452"/>
      <c r="G202" s="781">
        <v>29967</v>
      </c>
      <c r="H202" s="452"/>
    </row>
    <row r="203" spans="1:8" ht="63.75">
      <c r="A203" s="269"/>
      <c r="B203" s="793"/>
      <c r="C203" s="109" t="s">
        <v>3370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585" t="s">
        <v>1748</v>
      </c>
      <c r="C204" s="1586"/>
      <c r="D204" s="14"/>
      <c r="E204" s="16"/>
      <c r="F204" s="16"/>
      <c r="G204" s="779">
        <f>G205</f>
        <v>5000000</v>
      </c>
      <c r="H204" s="16"/>
    </row>
    <row r="205" spans="1:8" ht="128.25">
      <c r="A205" s="1481">
        <v>5129</v>
      </c>
      <c r="B205" s="1482"/>
      <c r="C205" s="1026" t="s">
        <v>3372</v>
      </c>
      <c r="D205" s="1483" t="s">
        <v>90</v>
      </c>
      <c r="E205" s="1484" t="s">
        <v>77</v>
      </c>
      <c r="F205" s="1484">
        <v>5000000</v>
      </c>
      <c r="G205" s="1485">
        <v>5000000</v>
      </c>
      <c r="H205" s="1484">
        <v>1</v>
      </c>
    </row>
    <row r="206" spans="1:8" ht="51">
      <c r="A206" s="269"/>
      <c r="B206" s="793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585" t="s">
        <v>1660</v>
      </c>
      <c r="C207" s="1586"/>
      <c r="D207" s="14"/>
      <c r="E207" s="16"/>
      <c r="F207" s="16"/>
      <c r="G207" s="779">
        <f>SUM(G208)</f>
        <v>14999968.32</v>
      </c>
      <c r="H207" s="16"/>
    </row>
    <row r="208" spans="1:8" ht="28.5">
      <c r="A208" s="337">
        <v>5129</v>
      </c>
      <c r="B208" s="645"/>
      <c r="C208" s="798" t="s">
        <v>2365</v>
      </c>
      <c r="D208" s="5" t="s">
        <v>47</v>
      </c>
      <c r="E208" s="645"/>
      <c r="F208" s="645"/>
      <c r="G208" s="780">
        <f>SUM(G209:G233)</f>
        <v>14999968.32</v>
      </c>
      <c r="H208" s="645"/>
    </row>
    <row r="209" spans="1:8" ht="15.75">
      <c r="A209" s="1588"/>
      <c r="B209" s="366">
        <v>42142100</v>
      </c>
      <c r="C209" s="281" t="s">
        <v>2366</v>
      </c>
      <c r="D209" s="5" t="s">
        <v>47</v>
      </c>
      <c r="E209" s="452" t="s">
        <v>51</v>
      </c>
      <c r="F209" s="778">
        <v>365000</v>
      </c>
      <c r="G209" s="780">
        <f t="shared" ref="G209:G320" si="4">F209*H209</f>
        <v>2555000</v>
      </c>
      <c r="H209" s="452">
        <v>7</v>
      </c>
    </row>
    <row r="210" spans="1:8" ht="15.75">
      <c r="A210" s="1588"/>
      <c r="B210" s="366">
        <v>42141400</v>
      </c>
      <c r="C210" s="281" t="s">
        <v>2367</v>
      </c>
      <c r="D210" s="5" t="s">
        <v>47</v>
      </c>
      <c r="E210" s="452" t="s">
        <v>51</v>
      </c>
      <c r="F210" s="778">
        <v>160000</v>
      </c>
      <c r="G210" s="780">
        <f t="shared" si="4"/>
        <v>800000</v>
      </c>
      <c r="H210" s="452">
        <v>5</v>
      </c>
    </row>
    <row r="211" spans="1:8" ht="15.75">
      <c r="A211" s="1588"/>
      <c r="B211" s="366">
        <v>42141410</v>
      </c>
      <c r="C211" s="281" t="s">
        <v>2368</v>
      </c>
      <c r="D211" s="5" t="s">
        <v>47</v>
      </c>
      <c r="E211" s="452" t="s">
        <v>51</v>
      </c>
      <c r="F211" s="778">
        <v>117500</v>
      </c>
      <c r="G211" s="780">
        <f t="shared" si="4"/>
        <v>470000</v>
      </c>
      <c r="H211" s="452">
        <v>4</v>
      </c>
    </row>
    <row r="212" spans="1:8" ht="15.75">
      <c r="A212" s="1588"/>
      <c r="B212" s="366">
        <v>44311000</v>
      </c>
      <c r="C212" s="281" t="s">
        <v>2369</v>
      </c>
      <c r="D212" s="5" t="s">
        <v>47</v>
      </c>
      <c r="E212" s="37" t="s">
        <v>1679</v>
      </c>
      <c r="F212" s="778">
        <v>1202.614</v>
      </c>
      <c r="G212" s="780">
        <f t="shared" si="4"/>
        <v>1839999.4200000002</v>
      </c>
      <c r="H212" s="452">
        <v>1530</v>
      </c>
    </row>
    <row r="213" spans="1:8" ht="15.75">
      <c r="A213" s="1588"/>
      <c r="B213" s="366">
        <v>44425200</v>
      </c>
      <c r="C213" s="281" t="s">
        <v>2370</v>
      </c>
      <c r="D213" s="5" t="s">
        <v>47</v>
      </c>
      <c r="E213" s="452" t="s">
        <v>51</v>
      </c>
      <c r="F213" s="778">
        <v>4000</v>
      </c>
      <c r="G213" s="780">
        <f t="shared" si="4"/>
        <v>448000</v>
      </c>
      <c r="H213" s="452">
        <v>112</v>
      </c>
    </row>
    <row r="214" spans="1:8" ht="15.75">
      <c r="A214" s="1588"/>
      <c r="B214" s="366">
        <v>44550000</v>
      </c>
      <c r="C214" s="281" t="s">
        <v>2371</v>
      </c>
      <c r="D214" s="5" t="s">
        <v>47</v>
      </c>
      <c r="E214" s="452" t="s">
        <v>51</v>
      </c>
      <c r="F214" s="778">
        <v>30000</v>
      </c>
      <c r="G214" s="780">
        <f t="shared" si="4"/>
        <v>840000</v>
      </c>
      <c r="H214" s="452">
        <v>28</v>
      </c>
    </row>
    <row r="215" spans="1:8" ht="15.75">
      <c r="A215" s="1588"/>
      <c r="B215" s="366">
        <v>42419510</v>
      </c>
      <c r="C215" s="281" t="s">
        <v>1328</v>
      </c>
      <c r="D215" s="5" t="s">
        <v>47</v>
      </c>
      <c r="E215" s="452" t="s">
        <v>51</v>
      </c>
      <c r="F215" s="778">
        <v>70000</v>
      </c>
      <c r="G215" s="780">
        <f t="shared" si="4"/>
        <v>280000</v>
      </c>
      <c r="H215" s="452">
        <v>4</v>
      </c>
    </row>
    <row r="216" spans="1:8" ht="27">
      <c r="A216" s="1588"/>
      <c r="B216" s="796">
        <v>44211200</v>
      </c>
      <c r="C216" s="281" t="s">
        <v>2372</v>
      </c>
      <c r="D216" s="5" t="s">
        <v>47</v>
      </c>
      <c r="E216" s="452" t="s">
        <v>2373</v>
      </c>
      <c r="F216" s="778">
        <v>150000</v>
      </c>
      <c r="G216" s="780">
        <f t="shared" si="4"/>
        <v>900000</v>
      </c>
      <c r="H216" s="452">
        <v>6</v>
      </c>
    </row>
    <row r="217" spans="1:8" ht="15.75">
      <c r="A217" s="1588"/>
      <c r="B217" s="366">
        <v>42419510</v>
      </c>
      <c r="C217" s="281" t="s">
        <v>2374</v>
      </c>
      <c r="D217" s="5" t="s">
        <v>47</v>
      </c>
      <c r="E217" s="452" t="s">
        <v>51</v>
      </c>
      <c r="F217" s="778">
        <v>30000</v>
      </c>
      <c r="G217" s="780">
        <f t="shared" si="4"/>
        <v>270000</v>
      </c>
      <c r="H217" s="452">
        <v>9</v>
      </c>
    </row>
    <row r="218" spans="1:8" ht="15.75">
      <c r="A218" s="1588"/>
      <c r="B218" s="366">
        <v>42419510</v>
      </c>
      <c r="C218" s="281" t="s">
        <v>2375</v>
      </c>
      <c r="D218" s="5" t="s">
        <v>47</v>
      </c>
      <c r="E218" s="452" t="s">
        <v>51</v>
      </c>
      <c r="F218" s="778">
        <v>180000</v>
      </c>
      <c r="G218" s="780">
        <f t="shared" si="4"/>
        <v>360000</v>
      </c>
      <c r="H218" s="452">
        <v>2</v>
      </c>
    </row>
    <row r="219" spans="1:8" ht="15.75">
      <c r="A219" s="1588"/>
      <c r="B219" s="366">
        <v>42419510</v>
      </c>
      <c r="C219" s="281" t="s">
        <v>2376</v>
      </c>
      <c r="D219" s="5" t="s">
        <v>47</v>
      </c>
      <c r="E219" s="452" t="s">
        <v>51</v>
      </c>
      <c r="F219" s="778">
        <v>50000</v>
      </c>
      <c r="G219" s="780">
        <f t="shared" si="4"/>
        <v>350000</v>
      </c>
      <c r="H219" s="452">
        <v>7</v>
      </c>
    </row>
    <row r="220" spans="1:8" ht="27">
      <c r="A220" s="1588"/>
      <c r="B220" s="366">
        <v>42419510</v>
      </c>
      <c r="C220" s="281" t="s">
        <v>2377</v>
      </c>
      <c r="D220" s="5" t="s">
        <v>47</v>
      </c>
      <c r="E220" s="452" t="s">
        <v>51</v>
      </c>
      <c r="F220" s="778">
        <v>120000</v>
      </c>
      <c r="G220" s="780">
        <f t="shared" si="4"/>
        <v>240000</v>
      </c>
      <c r="H220" s="452">
        <v>2</v>
      </c>
    </row>
    <row r="221" spans="1:8" ht="15.75">
      <c r="A221" s="1588"/>
      <c r="B221" s="366">
        <v>42419510</v>
      </c>
      <c r="C221" s="281" t="s">
        <v>2378</v>
      </c>
      <c r="D221" s="5" t="s">
        <v>47</v>
      </c>
      <c r="E221" s="452" t="s">
        <v>51</v>
      </c>
      <c r="F221" s="778">
        <v>60000</v>
      </c>
      <c r="G221" s="780">
        <f t="shared" si="4"/>
        <v>1320000</v>
      </c>
      <c r="H221" s="452">
        <v>22</v>
      </c>
    </row>
    <row r="222" spans="1:8" ht="15.75">
      <c r="A222" s="1588"/>
      <c r="B222" s="366">
        <v>42419510</v>
      </c>
      <c r="C222" s="281" t="s">
        <v>2379</v>
      </c>
      <c r="D222" s="5" t="s">
        <v>47</v>
      </c>
      <c r="E222" s="452" t="s">
        <v>51</v>
      </c>
      <c r="F222" s="778">
        <v>10526</v>
      </c>
      <c r="G222" s="780">
        <f t="shared" si="4"/>
        <v>399988</v>
      </c>
      <c r="H222" s="452">
        <v>38</v>
      </c>
    </row>
    <row r="223" spans="1:8" ht="15.75">
      <c r="A223" s="1588"/>
      <c r="B223" s="366">
        <v>44221200</v>
      </c>
      <c r="C223" s="281" t="s">
        <v>1333</v>
      </c>
      <c r="D223" s="5" t="s">
        <v>47</v>
      </c>
      <c r="E223" s="452" t="s">
        <v>51</v>
      </c>
      <c r="F223" s="778">
        <v>70000</v>
      </c>
      <c r="G223" s="780">
        <f t="shared" si="4"/>
        <v>630000</v>
      </c>
      <c r="H223" s="452">
        <v>9</v>
      </c>
    </row>
    <row r="224" spans="1:8" ht="15.75">
      <c r="A224" s="1588"/>
      <c r="B224" s="366">
        <v>44311000</v>
      </c>
      <c r="C224" s="281" t="s">
        <v>2380</v>
      </c>
      <c r="D224" s="5" t="s">
        <v>47</v>
      </c>
      <c r="E224" s="37" t="s">
        <v>1679</v>
      </c>
      <c r="F224" s="778">
        <v>1083</v>
      </c>
      <c r="G224" s="780">
        <f t="shared" si="4"/>
        <v>599982</v>
      </c>
      <c r="H224" s="452">
        <v>554</v>
      </c>
    </row>
    <row r="225" spans="1:10" ht="27">
      <c r="A225" s="1588"/>
      <c r="B225" s="366">
        <v>44321000</v>
      </c>
      <c r="C225" s="281" t="s">
        <v>2381</v>
      </c>
      <c r="D225" s="5" t="s">
        <v>47</v>
      </c>
      <c r="E225" s="37" t="s">
        <v>1679</v>
      </c>
      <c r="F225" s="778">
        <v>5000</v>
      </c>
      <c r="G225" s="780">
        <f t="shared" si="4"/>
        <v>1200000</v>
      </c>
      <c r="H225" s="452">
        <v>240</v>
      </c>
    </row>
    <row r="226" spans="1:10" ht="15.75">
      <c r="A226" s="1588"/>
      <c r="B226" s="366">
        <v>44112230</v>
      </c>
      <c r="C226" s="281" t="s">
        <v>2382</v>
      </c>
      <c r="D226" s="5" t="s">
        <v>47</v>
      </c>
      <c r="E226" s="452" t="s">
        <v>50</v>
      </c>
      <c r="F226" s="778">
        <v>3333</v>
      </c>
      <c r="G226" s="780">
        <f t="shared" si="4"/>
        <v>10998.9</v>
      </c>
      <c r="H226" s="452">
        <v>3.3</v>
      </c>
    </row>
    <row r="227" spans="1:10" ht="15.75">
      <c r="A227" s="1588"/>
      <c r="B227" s="366">
        <v>42419510</v>
      </c>
      <c r="C227" s="281" t="s">
        <v>2383</v>
      </c>
      <c r="D227" s="5" t="s">
        <v>47</v>
      </c>
      <c r="E227" s="452" t="s">
        <v>51</v>
      </c>
      <c r="F227" s="778">
        <v>9000</v>
      </c>
      <c r="G227" s="780">
        <f t="shared" si="4"/>
        <v>189000</v>
      </c>
      <c r="H227" s="452">
        <v>21</v>
      </c>
    </row>
    <row r="228" spans="1:10" ht="15.75">
      <c r="A228" s="1588"/>
      <c r="B228" s="366">
        <v>42419510</v>
      </c>
      <c r="C228" s="281" t="s">
        <v>2384</v>
      </c>
      <c r="D228" s="5" t="s">
        <v>47</v>
      </c>
      <c r="E228" s="452" t="s">
        <v>51</v>
      </c>
      <c r="F228" s="778">
        <v>5000</v>
      </c>
      <c r="G228" s="780">
        <f t="shared" si="4"/>
        <v>25000</v>
      </c>
      <c r="H228" s="452">
        <v>5</v>
      </c>
    </row>
    <row r="229" spans="1:10" ht="15.75">
      <c r="A229" s="1588"/>
      <c r="B229" s="366">
        <v>44211200</v>
      </c>
      <c r="C229" s="281" t="s">
        <v>2385</v>
      </c>
      <c r="D229" s="5" t="s">
        <v>47</v>
      </c>
      <c r="E229" s="452" t="s">
        <v>51</v>
      </c>
      <c r="F229" s="778">
        <v>280000</v>
      </c>
      <c r="G229" s="780">
        <f t="shared" si="4"/>
        <v>560000</v>
      </c>
      <c r="H229" s="452">
        <v>2</v>
      </c>
      <c r="J229" s="106"/>
    </row>
    <row r="230" spans="1:10" ht="15.75">
      <c r="A230" s="1588"/>
      <c r="B230" s="366">
        <v>42419510</v>
      </c>
      <c r="C230" s="281" t="s">
        <v>2386</v>
      </c>
      <c r="D230" s="5" t="s">
        <v>47</v>
      </c>
      <c r="E230" s="452" t="s">
        <v>51</v>
      </c>
      <c r="F230" s="778">
        <v>8000</v>
      </c>
      <c r="G230" s="780">
        <f t="shared" si="4"/>
        <v>112000</v>
      </c>
      <c r="H230" s="452">
        <v>14</v>
      </c>
      <c r="J230" s="282"/>
    </row>
    <row r="231" spans="1:10" ht="15.75">
      <c r="A231" s="1588"/>
      <c r="B231" s="366">
        <v>42419510</v>
      </c>
      <c r="C231" s="281" t="s">
        <v>2387</v>
      </c>
      <c r="D231" s="5" t="s">
        <v>47</v>
      </c>
      <c r="E231" s="452" t="s">
        <v>51</v>
      </c>
      <c r="F231" s="778">
        <v>250000</v>
      </c>
      <c r="G231" s="780">
        <f t="shared" si="4"/>
        <v>250000</v>
      </c>
      <c r="H231" s="452">
        <v>1</v>
      </c>
      <c r="J231" s="282"/>
    </row>
    <row r="232" spans="1:10" ht="15.75">
      <c r="A232" s="1588"/>
      <c r="B232" s="366">
        <v>44311000</v>
      </c>
      <c r="C232" s="281" t="s">
        <v>2388</v>
      </c>
      <c r="D232" s="5" t="s">
        <v>47</v>
      </c>
      <c r="E232" s="37" t="s">
        <v>1679</v>
      </c>
      <c r="F232" s="778">
        <v>1550</v>
      </c>
      <c r="G232" s="780">
        <f t="shared" si="4"/>
        <v>310000</v>
      </c>
      <c r="H232" s="452">
        <v>200</v>
      </c>
      <c r="J232" s="106"/>
    </row>
    <row r="233" spans="1:10" ht="27">
      <c r="A233" s="1588"/>
      <c r="B233" s="366">
        <v>44333000</v>
      </c>
      <c r="C233" s="281" t="s">
        <v>2389</v>
      </c>
      <c r="D233" s="5" t="s">
        <v>47</v>
      </c>
      <c r="E233" s="37" t="s">
        <v>1679</v>
      </c>
      <c r="F233" s="778">
        <v>800</v>
      </c>
      <c r="G233" s="780">
        <f t="shared" si="4"/>
        <v>40000</v>
      </c>
      <c r="H233" s="452">
        <v>50</v>
      </c>
      <c r="J233" s="282"/>
    </row>
    <row r="234" spans="1:10" ht="38.25">
      <c r="A234" s="269"/>
      <c r="B234" s="793"/>
      <c r="C234" s="109" t="s">
        <v>2390</v>
      </c>
      <c r="D234" s="28"/>
      <c r="E234" s="29"/>
      <c r="F234" s="29"/>
      <c r="G234" s="783">
        <f>SUM(G235)</f>
        <v>3000000</v>
      </c>
      <c r="H234" s="29"/>
    </row>
    <row r="235" spans="1:10" ht="15">
      <c r="A235" s="14"/>
      <c r="B235" s="1585" t="s">
        <v>1675</v>
      </c>
      <c r="C235" s="1586"/>
      <c r="D235" s="26"/>
      <c r="E235" s="25"/>
      <c r="F235" s="25"/>
      <c r="G235" s="784">
        <f>SUM(G236)</f>
        <v>3000000</v>
      </c>
      <c r="H235" s="25"/>
    </row>
    <row r="236" spans="1:10" ht="28.5">
      <c r="A236" s="339">
        <v>4239</v>
      </c>
      <c r="B236" s="796">
        <v>51122000</v>
      </c>
      <c r="C236" s="643" t="s">
        <v>491</v>
      </c>
      <c r="D236" s="8" t="s">
        <v>47</v>
      </c>
      <c r="E236" s="37" t="s">
        <v>77</v>
      </c>
      <c r="F236" s="37">
        <v>3000000</v>
      </c>
      <c r="G236" s="780">
        <f t="shared" si="4"/>
        <v>3000000</v>
      </c>
      <c r="H236" s="37">
        <v>1</v>
      </c>
    </row>
    <row r="237" spans="1:10" ht="63.75">
      <c r="A237" s="269"/>
      <c r="B237" s="793"/>
      <c r="C237" s="109" t="s">
        <v>2391</v>
      </c>
      <c r="D237" s="28"/>
      <c r="E237" s="29"/>
      <c r="F237" s="29"/>
      <c r="G237" s="783">
        <f>SUM(G238)</f>
        <v>43000000</v>
      </c>
      <c r="H237" s="29"/>
    </row>
    <row r="238" spans="1:10" ht="15">
      <c r="A238" s="14"/>
      <c r="B238" s="1585" t="s">
        <v>1675</v>
      </c>
      <c r="C238" s="1586"/>
      <c r="D238" s="26"/>
      <c r="E238" s="25"/>
      <c r="F238" s="25"/>
      <c r="G238" s="784">
        <f>SUM(G239)</f>
        <v>43000000</v>
      </c>
      <c r="H238" s="25"/>
    </row>
    <row r="239" spans="1:10" ht="28.5">
      <c r="A239" s="339">
        <v>4239</v>
      </c>
      <c r="B239" s="796">
        <v>79940000</v>
      </c>
      <c r="C239" s="643" t="s">
        <v>491</v>
      </c>
      <c r="D239" s="8" t="s">
        <v>47</v>
      </c>
      <c r="E239" s="37" t="s">
        <v>77</v>
      </c>
      <c r="F239" s="37">
        <v>43000000</v>
      </c>
      <c r="G239" s="780">
        <f>F239*H239</f>
        <v>43000000</v>
      </c>
      <c r="H239" s="37">
        <v>1</v>
      </c>
    </row>
    <row r="240" spans="1:10" ht="63.75">
      <c r="A240" s="269"/>
      <c r="B240" s="793"/>
      <c r="C240" s="109" t="s">
        <v>2392</v>
      </c>
      <c r="D240" s="28"/>
      <c r="E240" s="29"/>
      <c r="F240" s="29"/>
      <c r="G240" s="783">
        <f>SUM(G241)</f>
        <v>695056100</v>
      </c>
      <c r="H240" s="29"/>
    </row>
    <row r="241" spans="1:8" ht="15">
      <c r="A241" s="14"/>
      <c r="B241" s="1585" t="s">
        <v>1675</v>
      </c>
      <c r="C241" s="1586"/>
      <c r="D241" s="21"/>
      <c r="E241" s="16"/>
      <c r="F241" s="16"/>
      <c r="G241" s="784">
        <f>SUM(G242)</f>
        <v>695056100</v>
      </c>
      <c r="H241" s="16"/>
    </row>
    <row r="242" spans="1:8" ht="57">
      <c r="A242" s="337">
        <v>4213</v>
      </c>
      <c r="B242" s="796">
        <v>90900000</v>
      </c>
      <c r="C242" s="643" t="s">
        <v>367</v>
      </c>
      <c r="D242" s="9" t="s">
        <v>48</v>
      </c>
      <c r="E242" s="37" t="s">
        <v>50</v>
      </c>
      <c r="F242" s="785">
        <v>442.71100000000001</v>
      </c>
      <c r="G242" s="12">
        <v>695056100</v>
      </c>
      <c r="H242" s="785">
        <v>1570000</v>
      </c>
    </row>
    <row r="243" spans="1:8" ht="51">
      <c r="A243" s="269"/>
      <c r="B243" s="793"/>
      <c r="C243" s="109" t="s">
        <v>2393</v>
      </c>
      <c r="D243" s="28"/>
      <c r="E243" s="29"/>
      <c r="F243" s="29"/>
      <c r="G243" s="783">
        <f>SUM(G244)</f>
        <v>159999998.69999999</v>
      </c>
      <c r="H243" s="29"/>
    </row>
    <row r="244" spans="1:8" ht="15">
      <c r="A244" s="14"/>
      <c r="B244" s="1585" t="s">
        <v>1675</v>
      </c>
      <c r="C244" s="1586"/>
      <c r="D244" s="21"/>
      <c r="E244" s="16"/>
      <c r="F244" s="16"/>
      <c r="G244" s="784">
        <f>SUM(G245)</f>
        <v>159999998.69999999</v>
      </c>
      <c r="H244" s="16"/>
    </row>
    <row r="245" spans="1:8" ht="42.75">
      <c r="A245" s="337">
        <v>4213</v>
      </c>
      <c r="B245" s="645">
        <v>77314100</v>
      </c>
      <c r="C245" s="643" t="s">
        <v>492</v>
      </c>
      <c r="D245" s="9" t="s">
        <v>327</v>
      </c>
      <c r="E245" s="452" t="s">
        <v>493</v>
      </c>
      <c r="F245" s="782">
        <v>3018867.9</v>
      </c>
      <c r="G245" s="780">
        <f t="shared" si="4"/>
        <v>159999998.69999999</v>
      </c>
      <c r="H245" s="452">
        <v>53</v>
      </c>
    </row>
    <row r="246" spans="1:8" ht="63.75">
      <c r="A246" s="269"/>
      <c r="B246" s="793"/>
      <c r="C246" s="109" t="s">
        <v>2394</v>
      </c>
      <c r="D246" s="28"/>
      <c r="E246" s="29"/>
      <c r="F246" s="29"/>
      <c r="G246" s="783">
        <f>SUM(G247)</f>
        <v>2880000</v>
      </c>
      <c r="H246" s="29"/>
    </row>
    <row r="247" spans="1:8" ht="15.75">
      <c r="A247" s="14"/>
      <c r="B247" s="1585" t="s">
        <v>1675</v>
      </c>
      <c r="C247" s="1586"/>
      <c r="D247" s="9"/>
      <c r="E247" s="452"/>
      <c r="F247" s="452"/>
      <c r="G247" s="784">
        <f>SUM(G248)</f>
        <v>2880000</v>
      </c>
      <c r="H247" s="452"/>
    </row>
    <row r="248" spans="1:8" ht="15.75">
      <c r="A248" s="337">
        <v>4213</v>
      </c>
      <c r="B248" s="645">
        <v>90670000</v>
      </c>
      <c r="C248" s="643" t="s">
        <v>177</v>
      </c>
      <c r="D248" s="9" t="s">
        <v>327</v>
      </c>
      <c r="E248" s="452" t="s">
        <v>50</v>
      </c>
      <c r="F248" s="452">
        <v>20000</v>
      </c>
      <c r="G248" s="780">
        <f>F248*H248</f>
        <v>2880000</v>
      </c>
      <c r="H248" s="452">
        <v>144</v>
      </c>
    </row>
    <row r="249" spans="1:8" ht="51">
      <c r="A249" s="269"/>
      <c r="B249" s="793"/>
      <c r="C249" s="109" t="s">
        <v>1982</v>
      </c>
      <c r="D249" s="30"/>
      <c r="E249" s="29"/>
      <c r="F249" s="29"/>
      <c r="G249" s="783">
        <f>SUM(G250)</f>
        <v>1997100</v>
      </c>
      <c r="H249" s="29"/>
    </row>
    <row r="250" spans="1:8" ht="15">
      <c r="A250" s="14"/>
      <c r="B250" s="1585" t="s">
        <v>1660</v>
      </c>
      <c r="C250" s="1586"/>
      <c r="D250" s="21"/>
      <c r="E250" s="16"/>
      <c r="F250" s="16"/>
      <c r="G250" s="784">
        <f>SUM(G251)</f>
        <v>1997100</v>
      </c>
      <c r="H250" s="16"/>
    </row>
    <row r="251" spans="1:8" ht="28.5">
      <c r="A251" s="339">
        <v>4861</v>
      </c>
      <c r="B251" s="796">
        <v>45111300</v>
      </c>
      <c r="C251" s="643" t="s">
        <v>88</v>
      </c>
      <c r="D251" s="8" t="s">
        <v>47</v>
      </c>
      <c r="E251" s="452" t="s">
        <v>77</v>
      </c>
      <c r="F251" s="452">
        <v>1997100</v>
      </c>
      <c r="G251" s="780">
        <f t="shared" si="4"/>
        <v>1997100</v>
      </c>
      <c r="H251" s="452">
        <v>1</v>
      </c>
    </row>
    <row r="252" spans="1:8" ht="63.75">
      <c r="A252" s="269"/>
      <c r="B252" s="793"/>
      <c r="C252" s="109" t="s">
        <v>1983</v>
      </c>
      <c r="D252" s="28"/>
      <c r="E252" s="29"/>
      <c r="F252" s="29"/>
      <c r="G252" s="783">
        <f>SUM(G253+G273)</f>
        <v>59882900</v>
      </c>
      <c r="H252" s="29"/>
    </row>
    <row r="253" spans="1:8" ht="15">
      <c r="A253" s="14"/>
      <c r="B253" s="1585" t="s">
        <v>1660</v>
      </c>
      <c r="C253" s="1586"/>
      <c r="D253" s="21"/>
      <c r="E253" s="16"/>
      <c r="F253" s="16"/>
      <c r="G253" s="784">
        <f>SUM(G254)</f>
        <v>58771628</v>
      </c>
      <c r="H253" s="16"/>
    </row>
    <row r="254" spans="1:8" ht="42.75">
      <c r="A254" s="339">
        <v>4251</v>
      </c>
      <c r="B254" s="366"/>
      <c r="C254" s="798" t="s">
        <v>2395</v>
      </c>
      <c r="D254" s="5"/>
      <c r="E254" s="645"/>
      <c r="F254" s="645"/>
      <c r="G254" s="779">
        <f>SUM(G255:G271)</f>
        <v>58771628</v>
      </c>
      <c r="H254" s="645"/>
    </row>
    <row r="255" spans="1:8" ht="15.75">
      <c r="A255" s="1598"/>
      <c r="B255" s="366">
        <v>45261910</v>
      </c>
      <c r="C255" s="281" t="s">
        <v>2396</v>
      </c>
      <c r="D255" s="5" t="s">
        <v>47</v>
      </c>
      <c r="E255" s="452" t="s">
        <v>51</v>
      </c>
      <c r="F255" s="452">
        <v>2794064</v>
      </c>
      <c r="G255" s="780">
        <f t="shared" si="4"/>
        <v>2794064</v>
      </c>
      <c r="H255" s="645">
        <v>1</v>
      </c>
    </row>
    <row r="256" spans="1:8" ht="15.75">
      <c r="A256" s="1598"/>
      <c r="B256" s="366">
        <v>45261910</v>
      </c>
      <c r="C256" s="281" t="s">
        <v>2397</v>
      </c>
      <c r="D256" s="5" t="s">
        <v>47</v>
      </c>
      <c r="E256" s="452" t="s">
        <v>51</v>
      </c>
      <c r="F256" s="452">
        <v>2973708</v>
      </c>
      <c r="G256" s="780">
        <f t="shared" si="4"/>
        <v>2973708</v>
      </c>
      <c r="H256" s="645">
        <v>1</v>
      </c>
    </row>
    <row r="257" spans="1:8" ht="15.75">
      <c r="A257" s="1598"/>
      <c r="B257" s="366">
        <v>45261910</v>
      </c>
      <c r="C257" s="281" t="s">
        <v>2398</v>
      </c>
      <c r="D257" s="5" t="s">
        <v>47</v>
      </c>
      <c r="E257" s="452" t="s">
        <v>51</v>
      </c>
      <c r="F257" s="452">
        <v>2674370</v>
      </c>
      <c r="G257" s="780">
        <f t="shared" si="4"/>
        <v>2674370</v>
      </c>
      <c r="H257" s="645">
        <v>1</v>
      </c>
    </row>
    <row r="258" spans="1:8" ht="15.75">
      <c r="A258" s="1598"/>
      <c r="B258" s="366">
        <v>45261910</v>
      </c>
      <c r="C258" s="281" t="s">
        <v>2399</v>
      </c>
      <c r="D258" s="5" t="s">
        <v>47</v>
      </c>
      <c r="E258" s="452" t="s">
        <v>51</v>
      </c>
      <c r="F258" s="452">
        <v>4790600</v>
      </c>
      <c r="G258" s="780">
        <f t="shared" si="4"/>
        <v>4790600</v>
      </c>
      <c r="H258" s="645">
        <v>1</v>
      </c>
    </row>
    <row r="259" spans="1:8" ht="15.75">
      <c r="A259" s="1598"/>
      <c r="B259" s="366">
        <v>45261910</v>
      </c>
      <c r="C259" s="281" t="s">
        <v>2400</v>
      </c>
      <c r="D259" s="5" t="s">
        <v>47</v>
      </c>
      <c r="E259" s="452" t="s">
        <v>51</v>
      </c>
      <c r="F259" s="452">
        <v>2813124</v>
      </c>
      <c r="G259" s="780">
        <f t="shared" si="4"/>
        <v>2813124</v>
      </c>
      <c r="H259" s="645">
        <v>1</v>
      </c>
    </row>
    <row r="260" spans="1:8" ht="15.75">
      <c r="A260" s="1598"/>
      <c r="B260" s="366">
        <v>45261910</v>
      </c>
      <c r="C260" s="281" t="s">
        <v>2401</v>
      </c>
      <c r="D260" s="5" t="s">
        <v>47</v>
      </c>
      <c r="E260" s="452" t="s">
        <v>51</v>
      </c>
      <c r="F260" s="452">
        <v>1623718</v>
      </c>
      <c r="G260" s="780">
        <f t="shared" si="4"/>
        <v>1623718</v>
      </c>
      <c r="H260" s="645">
        <v>1</v>
      </c>
    </row>
    <row r="261" spans="1:8" ht="15.75">
      <c r="A261" s="1598"/>
      <c r="B261" s="366">
        <v>45261910</v>
      </c>
      <c r="C261" s="281" t="s">
        <v>2402</v>
      </c>
      <c r="D261" s="5" t="s">
        <v>47</v>
      </c>
      <c r="E261" s="452" t="s">
        <v>51</v>
      </c>
      <c r="F261" s="452">
        <v>1926246</v>
      </c>
      <c r="G261" s="780">
        <f t="shared" si="4"/>
        <v>1926246</v>
      </c>
      <c r="H261" s="645">
        <v>1</v>
      </c>
    </row>
    <row r="262" spans="1:8" ht="15.75">
      <c r="A262" s="1598"/>
      <c r="B262" s="366">
        <v>45261910</v>
      </c>
      <c r="C262" s="281" t="s">
        <v>2403</v>
      </c>
      <c r="D262" s="5" t="s">
        <v>47</v>
      </c>
      <c r="E262" s="452" t="s">
        <v>51</v>
      </c>
      <c r="F262" s="452">
        <v>2281318</v>
      </c>
      <c r="G262" s="780">
        <f t="shared" si="4"/>
        <v>2281318</v>
      </c>
      <c r="H262" s="645">
        <v>1</v>
      </c>
    </row>
    <row r="263" spans="1:8" ht="15.75">
      <c r="A263" s="1598"/>
      <c r="B263" s="366">
        <v>45261910</v>
      </c>
      <c r="C263" s="281" t="s">
        <v>2404</v>
      </c>
      <c r="D263" s="5" t="s">
        <v>47</v>
      </c>
      <c r="E263" s="452" t="s">
        <v>51</v>
      </c>
      <c r="F263" s="452">
        <v>1545834</v>
      </c>
      <c r="G263" s="780">
        <f t="shared" si="4"/>
        <v>1545834</v>
      </c>
      <c r="H263" s="645">
        <v>1</v>
      </c>
    </row>
    <row r="264" spans="1:8" ht="15.75">
      <c r="A264" s="1598"/>
      <c r="B264" s="366">
        <v>45261910</v>
      </c>
      <c r="C264" s="281" t="s">
        <v>2405</v>
      </c>
      <c r="D264" s="5" t="s">
        <v>47</v>
      </c>
      <c r="E264" s="452" t="s">
        <v>51</v>
      </c>
      <c r="F264" s="452">
        <v>2764298</v>
      </c>
      <c r="G264" s="780">
        <f t="shared" si="4"/>
        <v>2764298</v>
      </c>
      <c r="H264" s="645">
        <v>1</v>
      </c>
    </row>
    <row r="265" spans="1:8" ht="15.75">
      <c r="A265" s="1598"/>
      <c r="B265" s="366">
        <v>45261910</v>
      </c>
      <c r="C265" s="281" t="s">
        <v>2406</v>
      </c>
      <c r="D265" s="5" t="s">
        <v>47</v>
      </c>
      <c r="E265" s="452" t="s">
        <v>51</v>
      </c>
      <c r="F265" s="452">
        <v>2215266</v>
      </c>
      <c r="G265" s="780">
        <f t="shared" si="4"/>
        <v>2215266</v>
      </c>
      <c r="H265" s="645">
        <v>1</v>
      </c>
    </row>
    <row r="266" spans="1:8" ht="15.75">
      <c r="A266" s="1598"/>
      <c r="B266" s="366">
        <v>45261910</v>
      </c>
      <c r="C266" s="281" t="s">
        <v>2407</v>
      </c>
      <c r="D266" s="5" t="s">
        <v>47</v>
      </c>
      <c r="E266" s="452" t="s">
        <v>51</v>
      </c>
      <c r="F266" s="452">
        <v>10915940</v>
      </c>
      <c r="G266" s="780">
        <f t="shared" si="4"/>
        <v>10915940</v>
      </c>
      <c r="H266" s="645">
        <v>1</v>
      </c>
    </row>
    <row r="267" spans="1:8" ht="15.75">
      <c r="A267" s="1598"/>
      <c r="B267" s="366">
        <v>45261910</v>
      </c>
      <c r="C267" s="281" t="s">
        <v>2408</v>
      </c>
      <c r="D267" s="5" t="s">
        <v>47</v>
      </c>
      <c r="E267" s="452" t="s">
        <v>51</v>
      </c>
      <c r="F267" s="452">
        <v>5534996</v>
      </c>
      <c r="G267" s="780">
        <f t="shared" si="4"/>
        <v>5534996</v>
      </c>
      <c r="H267" s="645">
        <v>1</v>
      </c>
    </row>
    <row r="268" spans="1:8" ht="15.75">
      <c r="A268" s="1598"/>
      <c r="B268" s="366">
        <v>45261910</v>
      </c>
      <c r="C268" s="281" t="s">
        <v>2409</v>
      </c>
      <c r="D268" s="5" t="s">
        <v>47</v>
      </c>
      <c r="E268" s="452" t="s">
        <v>51</v>
      </c>
      <c r="F268" s="452">
        <v>3714906</v>
      </c>
      <c r="G268" s="780">
        <f t="shared" si="4"/>
        <v>3714906</v>
      </c>
      <c r="H268" s="645">
        <v>1</v>
      </c>
    </row>
    <row r="269" spans="1:8" ht="15.75">
      <c r="A269" s="1598"/>
      <c r="B269" s="366">
        <v>45261910</v>
      </c>
      <c r="C269" s="281" t="s">
        <v>496</v>
      </c>
      <c r="D269" s="5" t="s">
        <v>47</v>
      </c>
      <c r="E269" s="452" t="s">
        <v>51</v>
      </c>
      <c r="F269" s="452">
        <v>3412846</v>
      </c>
      <c r="G269" s="780">
        <f t="shared" si="4"/>
        <v>3412846</v>
      </c>
      <c r="H269" s="645">
        <v>1</v>
      </c>
    </row>
    <row r="270" spans="1:8" ht="15.75">
      <c r="A270" s="1598"/>
      <c r="B270" s="366">
        <v>45261910</v>
      </c>
      <c r="C270" s="281" t="s">
        <v>2410</v>
      </c>
      <c r="D270" s="5" t="s">
        <v>47</v>
      </c>
      <c r="E270" s="452" t="s">
        <v>51</v>
      </c>
      <c r="F270" s="452">
        <v>3422058</v>
      </c>
      <c r="G270" s="780">
        <f t="shared" si="4"/>
        <v>3422058</v>
      </c>
      <c r="H270" s="645">
        <v>1</v>
      </c>
    </row>
    <row r="271" spans="1:8" ht="15.75">
      <c r="A271" s="1598"/>
      <c r="B271" s="366">
        <v>45261910</v>
      </c>
      <c r="C271" s="281" t="s">
        <v>2411</v>
      </c>
      <c r="D271" s="5" t="s">
        <v>47</v>
      </c>
      <c r="E271" s="452" t="s">
        <v>51</v>
      </c>
      <c r="F271" s="452">
        <v>3368336</v>
      </c>
      <c r="G271" s="780">
        <f t="shared" si="4"/>
        <v>3368336</v>
      </c>
      <c r="H271" s="645">
        <v>1</v>
      </c>
    </row>
    <row r="272" spans="1:8" ht="15.75">
      <c r="A272" s="335"/>
      <c r="B272" s="1585" t="s">
        <v>1675</v>
      </c>
      <c r="C272" s="1586"/>
      <c r="D272" s="5"/>
      <c r="E272" s="452"/>
      <c r="F272" s="452"/>
      <c r="G272" s="780">
        <f>SUM(G273)</f>
        <v>1111272</v>
      </c>
      <c r="H272" s="645"/>
    </row>
    <row r="273" spans="1:8" ht="85.5">
      <c r="A273" s="335"/>
      <c r="B273" s="366"/>
      <c r="C273" s="798" t="s">
        <v>2412</v>
      </c>
      <c r="D273" s="5" t="s">
        <v>47</v>
      </c>
      <c r="E273" s="788"/>
      <c r="F273" s="788"/>
      <c r="G273" s="31">
        <f>SUM(G274:G290)</f>
        <v>1111272</v>
      </c>
      <c r="H273" s="645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52" t="s">
        <v>51</v>
      </c>
      <c r="F274" s="452">
        <v>52776</v>
      </c>
      <c r="G274" s="780">
        <f t="shared" si="4"/>
        <v>52776</v>
      </c>
      <c r="H274" s="645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52" t="s">
        <v>51</v>
      </c>
      <c r="F275" s="452">
        <v>56172</v>
      </c>
      <c r="G275" s="780">
        <f t="shared" si="4"/>
        <v>56172</v>
      </c>
      <c r="H275" s="645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52" t="s">
        <v>51</v>
      </c>
      <c r="F276" s="452">
        <v>50520</v>
      </c>
      <c r="G276" s="780">
        <f t="shared" si="4"/>
        <v>50520</v>
      </c>
      <c r="H276" s="645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52" t="s">
        <v>51</v>
      </c>
      <c r="F277" s="452">
        <v>90480</v>
      </c>
      <c r="G277" s="780">
        <f t="shared" si="4"/>
        <v>90480</v>
      </c>
      <c r="H277" s="645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52" t="s">
        <v>51</v>
      </c>
      <c r="F278" s="452">
        <v>53136</v>
      </c>
      <c r="G278" s="780">
        <f t="shared" si="4"/>
        <v>53136</v>
      </c>
      <c r="H278" s="645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52" t="s">
        <v>51</v>
      </c>
      <c r="F279" s="452">
        <v>30672</v>
      </c>
      <c r="G279" s="780">
        <f t="shared" si="4"/>
        <v>30672</v>
      </c>
      <c r="H279" s="645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52" t="s">
        <v>51</v>
      </c>
      <c r="F280" s="452">
        <v>36384</v>
      </c>
      <c r="G280" s="780">
        <f t="shared" si="4"/>
        <v>36384</v>
      </c>
      <c r="H280" s="645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52" t="s">
        <v>51</v>
      </c>
      <c r="F281" s="452">
        <v>43092</v>
      </c>
      <c r="G281" s="780">
        <f t="shared" si="4"/>
        <v>43092</v>
      </c>
      <c r="H281" s="645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52" t="s">
        <v>51</v>
      </c>
      <c r="F282" s="452">
        <v>29196</v>
      </c>
      <c r="G282" s="780">
        <f t="shared" si="4"/>
        <v>29196</v>
      </c>
      <c r="H282" s="645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52" t="s">
        <v>51</v>
      </c>
      <c r="F283" s="452">
        <v>52212</v>
      </c>
      <c r="G283" s="780">
        <f t="shared" si="4"/>
        <v>52212</v>
      </c>
      <c r="H283" s="645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52" t="s">
        <v>51</v>
      </c>
      <c r="F284" s="452">
        <v>41844</v>
      </c>
      <c r="G284" s="780">
        <f t="shared" si="4"/>
        <v>41844</v>
      </c>
      <c r="H284" s="645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52" t="s">
        <v>51</v>
      </c>
      <c r="F285" s="452">
        <v>207360</v>
      </c>
      <c r="G285" s="780">
        <f t="shared" si="4"/>
        <v>207360</v>
      </c>
      <c r="H285" s="645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52" t="s">
        <v>51</v>
      </c>
      <c r="F286" s="452">
        <v>104544</v>
      </c>
      <c r="G286" s="780">
        <f t="shared" si="4"/>
        <v>104544</v>
      </c>
      <c r="H286" s="645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52" t="s">
        <v>51</v>
      </c>
      <c r="F287" s="452">
        <v>70164</v>
      </c>
      <c r="G287" s="780">
        <f t="shared" si="4"/>
        <v>70164</v>
      </c>
      <c r="H287" s="645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52" t="s">
        <v>51</v>
      </c>
      <c r="F288" s="452">
        <v>64464</v>
      </c>
      <c r="G288" s="780">
        <f t="shared" si="4"/>
        <v>64464</v>
      </c>
      <c r="H288" s="645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52" t="s">
        <v>51</v>
      </c>
      <c r="F289" s="452">
        <v>64632</v>
      </c>
      <c r="G289" s="780">
        <f t="shared" si="4"/>
        <v>64632</v>
      </c>
      <c r="H289" s="645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52" t="s">
        <v>51</v>
      </c>
      <c r="F290" s="452">
        <v>63624</v>
      </c>
      <c r="G290" s="780">
        <f t="shared" si="4"/>
        <v>63624</v>
      </c>
      <c r="H290" s="645">
        <v>1</v>
      </c>
    </row>
    <row r="291" spans="1:8" ht="76.5">
      <c r="A291" s="269"/>
      <c r="B291" s="793"/>
      <c r="C291" s="109" t="s">
        <v>2413</v>
      </c>
      <c r="D291" s="28"/>
      <c r="E291" s="29"/>
      <c r="F291" s="29"/>
      <c r="G291" s="783">
        <f>SUM(G292+G298+G303+G308)</f>
        <v>50969427</v>
      </c>
      <c r="H291" s="29"/>
    </row>
    <row r="292" spans="1:8" ht="15">
      <c r="A292" s="14"/>
      <c r="B292" s="1585" t="s">
        <v>1748</v>
      </c>
      <c r="C292" s="1586"/>
      <c r="D292" s="21"/>
      <c r="E292" s="16"/>
      <c r="F292" s="16"/>
      <c r="G292" s="784">
        <f>SUM(G293)</f>
        <v>5000044</v>
      </c>
      <c r="H292" s="16"/>
    </row>
    <row r="293" spans="1:8" ht="42.75">
      <c r="A293" s="339">
        <v>4269</v>
      </c>
      <c r="B293" s="796"/>
      <c r="C293" s="799" t="s">
        <v>494</v>
      </c>
      <c r="D293" s="5"/>
      <c r="E293" s="645"/>
      <c r="F293" s="645"/>
      <c r="G293" s="780">
        <f>SUM(G295:G297)</f>
        <v>5000044</v>
      </c>
      <c r="H293" s="645"/>
    </row>
    <row r="294" spans="1:8" ht="15.75">
      <c r="A294" s="1599"/>
      <c r="B294" s="645"/>
      <c r="C294" s="283" t="s">
        <v>2414</v>
      </c>
      <c r="D294" s="5"/>
      <c r="E294" s="452"/>
      <c r="F294" s="452"/>
      <c r="G294" s="780"/>
      <c r="H294" s="452"/>
    </row>
    <row r="295" spans="1:8" ht="40.5">
      <c r="A295" s="1599"/>
      <c r="B295" s="645">
        <v>44112500</v>
      </c>
      <c r="C295" s="283" t="s">
        <v>2415</v>
      </c>
      <c r="D295" s="5" t="s">
        <v>47</v>
      </c>
      <c r="E295" s="452" t="s">
        <v>50</v>
      </c>
      <c r="F295" s="452">
        <v>1240</v>
      </c>
      <c r="G295" s="780">
        <f t="shared" si="4"/>
        <v>3782000</v>
      </c>
      <c r="H295" s="452">
        <v>3050</v>
      </c>
    </row>
    <row r="296" spans="1:8" ht="15.75">
      <c r="A296" s="1599"/>
      <c r="B296" s="645">
        <v>44112500</v>
      </c>
      <c r="C296" s="283" t="s">
        <v>2416</v>
      </c>
      <c r="D296" s="5" t="s">
        <v>47</v>
      </c>
      <c r="E296" s="452" t="s">
        <v>51</v>
      </c>
      <c r="F296" s="452">
        <v>200</v>
      </c>
      <c r="G296" s="780">
        <f t="shared" si="4"/>
        <v>680000</v>
      </c>
      <c r="H296" s="452">
        <v>3400</v>
      </c>
    </row>
    <row r="297" spans="1:8" ht="27">
      <c r="A297" s="1599"/>
      <c r="B297" s="645">
        <v>44112500</v>
      </c>
      <c r="C297" s="283" t="s">
        <v>1109</v>
      </c>
      <c r="D297" s="5" t="s">
        <v>47</v>
      </c>
      <c r="E297" s="452" t="s">
        <v>50</v>
      </c>
      <c r="F297" s="778">
        <v>206.94</v>
      </c>
      <c r="G297" s="780">
        <f t="shared" si="4"/>
        <v>538044</v>
      </c>
      <c r="H297" s="452">
        <v>2600</v>
      </c>
    </row>
    <row r="298" spans="1:8" ht="15.75">
      <c r="A298" s="339"/>
      <c r="B298" s="1585" t="s">
        <v>1660</v>
      </c>
      <c r="C298" s="1587"/>
      <c r="D298" s="5"/>
      <c r="E298" s="452"/>
      <c r="F298" s="778"/>
      <c r="G298" s="784">
        <f>SUM(G300:G302)</f>
        <v>44855795</v>
      </c>
      <c r="H298" s="452"/>
    </row>
    <row r="299" spans="1:8" ht="71.25">
      <c r="A299" s="339">
        <v>5113</v>
      </c>
      <c r="B299" s="366"/>
      <c r="C299" s="643" t="s">
        <v>2417</v>
      </c>
      <c r="D299" s="5" t="s">
        <v>47</v>
      </c>
      <c r="E299" s="452"/>
      <c r="F299" s="778"/>
      <c r="G299" s="780"/>
      <c r="H299" s="452"/>
    </row>
    <row r="300" spans="1:8" ht="15.75">
      <c r="A300" s="1599"/>
      <c r="B300" s="366">
        <v>45261910</v>
      </c>
      <c r="C300" s="112" t="s">
        <v>2418</v>
      </c>
      <c r="D300" s="5" t="s">
        <v>47</v>
      </c>
      <c r="E300" s="452" t="s">
        <v>51</v>
      </c>
      <c r="F300" s="655">
        <v>11001540</v>
      </c>
      <c r="G300" s="780">
        <f t="shared" si="4"/>
        <v>11001540</v>
      </c>
      <c r="H300" s="452">
        <v>1</v>
      </c>
    </row>
    <row r="301" spans="1:8" ht="15.75">
      <c r="A301" s="1599"/>
      <c r="B301" s="366">
        <v>45261910</v>
      </c>
      <c r="C301" s="112" t="s">
        <v>2419</v>
      </c>
      <c r="D301" s="5" t="s">
        <v>47</v>
      </c>
      <c r="E301" s="452" t="s">
        <v>51</v>
      </c>
      <c r="F301" s="655">
        <v>14008394</v>
      </c>
      <c r="G301" s="780">
        <f t="shared" si="4"/>
        <v>14008394</v>
      </c>
      <c r="H301" s="452">
        <v>1</v>
      </c>
    </row>
    <row r="302" spans="1:8" ht="15.75">
      <c r="A302" s="1599"/>
      <c r="B302" s="366">
        <v>45261910</v>
      </c>
      <c r="C302" s="112" t="s">
        <v>2420</v>
      </c>
      <c r="D302" s="5" t="s">
        <v>47</v>
      </c>
      <c r="E302" s="452" t="s">
        <v>51</v>
      </c>
      <c r="F302" s="655">
        <v>19845861</v>
      </c>
      <c r="G302" s="780">
        <f t="shared" si="4"/>
        <v>19845861</v>
      </c>
      <c r="H302" s="452">
        <v>1</v>
      </c>
    </row>
    <row r="303" spans="1:8" ht="15.75">
      <c r="A303" s="339"/>
      <c r="B303" s="1585" t="s">
        <v>1675</v>
      </c>
      <c r="C303" s="1586"/>
      <c r="D303" s="5"/>
      <c r="E303" s="452"/>
      <c r="F303" s="655"/>
      <c r="G303" s="779">
        <f>SUM(G305:G307)</f>
        <v>856572</v>
      </c>
      <c r="H303" s="452"/>
    </row>
    <row r="304" spans="1:8" ht="99.75">
      <c r="A304" s="339">
        <v>5113</v>
      </c>
      <c r="B304" s="366"/>
      <c r="C304" s="643" t="s">
        <v>2421</v>
      </c>
      <c r="D304" s="5" t="s">
        <v>47</v>
      </c>
      <c r="E304" s="452"/>
      <c r="F304" s="655"/>
      <c r="G304" s="780"/>
      <c r="H304" s="452"/>
    </row>
    <row r="305" spans="1:8" ht="15.75">
      <c r="A305" s="1599"/>
      <c r="B305" s="366">
        <v>71247000</v>
      </c>
      <c r="C305" s="112" t="s">
        <v>2418</v>
      </c>
      <c r="D305" s="5" t="s">
        <v>47</v>
      </c>
      <c r="E305" s="452" t="s">
        <v>51</v>
      </c>
      <c r="F305" s="655">
        <v>213480</v>
      </c>
      <c r="G305" s="780">
        <f t="shared" si="4"/>
        <v>213480</v>
      </c>
      <c r="H305" s="452">
        <v>1</v>
      </c>
    </row>
    <row r="306" spans="1:8" ht="15.75">
      <c r="A306" s="1599"/>
      <c r="B306" s="366">
        <v>71247000</v>
      </c>
      <c r="C306" s="112" t="s">
        <v>2419</v>
      </c>
      <c r="D306" s="5" t="s">
        <v>47</v>
      </c>
      <c r="E306" s="452" t="s">
        <v>51</v>
      </c>
      <c r="F306" s="655">
        <v>266100</v>
      </c>
      <c r="G306" s="780">
        <f t="shared" si="4"/>
        <v>266100</v>
      </c>
      <c r="H306" s="452">
        <v>1</v>
      </c>
    </row>
    <row r="307" spans="1:8" ht="15.75">
      <c r="A307" s="1599"/>
      <c r="B307" s="366">
        <v>71247000</v>
      </c>
      <c r="C307" s="112" t="s">
        <v>2420</v>
      </c>
      <c r="D307" s="5" t="s">
        <v>47</v>
      </c>
      <c r="E307" s="452" t="s">
        <v>51</v>
      </c>
      <c r="F307" s="655">
        <v>376992</v>
      </c>
      <c r="G307" s="780">
        <f t="shared" si="4"/>
        <v>376992</v>
      </c>
      <c r="H307" s="452">
        <v>1</v>
      </c>
    </row>
    <row r="308" spans="1:8" ht="15.75">
      <c r="A308" s="339"/>
      <c r="B308" s="1585" t="s">
        <v>1675</v>
      </c>
      <c r="C308" s="1586"/>
      <c r="D308" s="5"/>
      <c r="E308" s="452"/>
      <c r="F308" s="655"/>
      <c r="G308" s="779">
        <f>SUM(G310:G312)</f>
        <v>257016</v>
      </c>
      <c r="H308" s="452"/>
    </row>
    <row r="309" spans="1:8" ht="99.75">
      <c r="A309" s="339">
        <v>5113</v>
      </c>
      <c r="B309" s="366"/>
      <c r="C309" s="643" t="s">
        <v>2422</v>
      </c>
      <c r="D309" s="5" t="s">
        <v>47</v>
      </c>
      <c r="E309" s="452"/>
      <c r="F309" s="655"/>
      <c r="G309" s="780"/>
      <c r="H309" s="452"/>
    </row>
    <row r="310" spans="1:8" ht="15.75">
      <c r="A310" s="1599"/>
      <c r="B310" s="366">
        <v>71247000</v>
      </c>
      <c r="C310" s="112" t="s">
        <v>2418</v>
      </c>
      <c r="D310" s="5" t="s">
        <v>47</v>
      </c>
      <c r="E310" s="452" t="s">
        <v>51</v>
      </c>
      <c r="F310" s="655">
        <v>64080</v>
      </c>
      <c r="G310" s="780">
        <f t="shared" si="4"/>
        <v>64080</v>
      </c>
      <c r="H310" s="452">
        <v>1</v>
      </c>
    </row>
    <row r="311" spans="1:8" ht="15.75">
      <c r="A311" s="1599"/>
      <c r="B311" s="366">
        <v>71247000</v>
      </c>
      <c r="C311" s="112" t="s">
        <v>2419</v>
      </c>
      <c r="D311" s="5" t="s">
        <v>47</v>
      </c>
      <c r="E311" s="452" t="s">
        <v>51</v>
      </c>
      <c r="F311" s="655">
        <v>79836</v>
      </c>
      <c r="G311" s="780">
        <f t="shared" si="4"/>
        <v>79836</v>
      </c>
      <c r="H311" s="452">
        <v>1</v>
      </c>
    </row>
    <row r="312" spans="1:8" ht="15.75">
      <c r="A312" s="1599"/>
      <c r="B312" s="366">
        <v>71247000</v>
      </c>
      <c r="C312" s="112" t="s">
        <v>2420</v>
      </c>
      <c r="D312" s="5" t="s">
        <v>47</v>
      </c>
      <c r="E312" s="452" t="s">
        <v>51</v>
      </c>
      <c r="F312" s="655">
        <v>113100</v>
      </c>
      <c r="G312" s="780">
        <f t="shared" si="4"/>
        <v>113100</v>
      </c>
      <c r="H312" s="452">
        <v>1</v>
      </c>
    </row>
    <row r="313" spans="1:8" ht="89.25">
      <c r="A313" s="269"/>
      <c r="B313" s="793"/>
      <c r="C313" s="109" t="s">
        <v>2423</v>
      </c>
      <c r="D313" s="28"/>
      <c r="E313" s="29"/>
      <c r="F313" s="29"/>
      <c r="G313" s="786">
        <f>SUM(G314+G327+G340+G356+G372+G388)</f>
        <v>169515740</v>
      </c>
      <c r="H313" s="29"/>
    </row>
    <row r="314" spans="1:8" ht="15">
      <c r="A314" s="14"/>
      <c r="B314" s="1585" t="s">
        <v>1660</v>
      </c>
      <c r="C314" s="1586"/>
      <c r="D314" s="21"/>
      <c r="E314" s="654"/>
      <c r="F314" s="654"/>
      <c r="G314" s="784">
        <f>SUM(G317:G326)</f>
        <v>4887672</v>
      </c>
      <c r="H314" s="654"/>
    </row>
    <row r="315" spans="1:8" s="23" customFormat="1" ht="42.75">
      <c r="A315" s="339">
        <v>4251</v>
      </c>
      <c r="B315" s="366"/>
      <c r="C315" s="284" t="s">
        <v>450</v>
      </c>
      <c r="D315" s="6"/>
      <c r="E315" s="655"/>
      <c r="F315" s="787"/>
      <c r="G315" s="780"/>
      <c r="H315" s="787"/>
    </row>
    <row r="316" spans="1:8" s="23" customFormat="1" ht="27">
      <c r="A316" s="1600"/>
      <c r="B316" s="366"/>
      <c r="C316" s="274" t="s">
        <v>495</v>
      </c>
      <c r="D316" s="16"/>
      <c r="E316" s="655"/>
      <c r="F316" s="655"/>
      <c r="G316" s="780"/>
      <c r="H316" s="655"/>
    </row>
    <row r="317" spans="1:8" s="23" customFormat="1" ht="27">
      <c r="A317" s="1600"/>
      <c r="B317" s="366">
        <v>45211360</v>
      </c>
      <c r="C317" s="274" t="s">
        <v>2424</v>
      </c>
      <c r="D317" s="16" t="s">
        <v>47</v>
      </c>
      <c r="E317" s="655" t="s">
        <v>51</v>
      </c>
      <c r="F317" s="655">
        <v>513054</v>
      </c>
      <c r="G317" s="780">
        <f t="shared" si="4"/>
        <v>513054</v>
      </c>
      <c r="H317" s="655">
        <v>1</v>
      </c>
    </row>
    <row r="318" spans="1:8" s="23" customFormat="1" ht="15.75">
      <c r="A318" s="1600"/>
      <c r="B318" s="796">
        <v>45211360</v>
      </c>
      <c r="C318" s="274" t="s">
        <v>2425</v>
      </c>
      <c r="D318" s="16" t="s">
        <v>47</v>
      </c>
      <c r="E318" s="655" t="s">
        <v>51</v>
      </c>
      <c r="F318" s="655">
        <v>248178</v>
      </c>
      <c r="G318" s="780">
        <f t="shared" si="4"/>
        <v>248178</v>
      </c>
      <c r="H318" s="655">
        <v>1</v>
      </c>
    </row>
    <row r="319" spans="1:8" s="23" customFormat="1" ht="27">
      <c r="A319" s="1600"/>
      <c r="B319" s="796">
        <v>45211360</v>
      </c>
      <c r="C319" s="274" t="s">
        <v>2426</v>
      </c>
      <c r="D319" s="16" t="s">
        <v>47</v>
      </c>
      <c r="E319" s="655" t="s">
        <v>51</v>
      </c>
      <c r="F319" s="655">
        <v>239824</v>
      </c>
      <c r="G319" s="780">
        <f t="shared" si="4"/>
        <v>239824</v>
      </c>
      <c r="H319" s="655">
        <v>1</v>
      </c>
    </row>
    <row r="320" spans="1:8" s="23" customFormat="1" ht="27">
      <c r="A320" s="1600"/>
      <c r="B320" s="796">
        <v>45211360</v>
      </c>
      <c r="C320" s="274" t="s">
        <v>2427</v>
      </c>
      <c r="D320" s="16" t="s">
        <v>47</v>
      </c>
      <c r="E320" s="38" t="s">
        <v>51</v>
      </c>
      <c r="F320" s="655">
        <v>406600</v>
      </c>
      <c r="G320" s="780">
        <f t="shared" si="4"/>
        <v>406600</v>
      </c>
      <c r="H320" s="655">
        <v>1</v>
      </c>
    </row>
    <row r="321" spans="1:8" s="23" customFormat="1" ht="15.75">
      <c r="A321" s="1600"/>
      <c r="B321" s="796">
        <v>45211360</v>
      </c>
      <c r="C321" s="274" t="s">
        <v>2428</v>
      </c>
      <c r="D321" s="16" t="s">
        <v>47</v>
      </c>
      <c r="E321" s="38" t="s">
        <v>51</v>
      </c>
      <c r="F321" s="655">
        <v>240962</v>
      </c>
      <c r="G321" s="780">
        <f t="shared" ref="G321:G557" si="5">F321*H321</f>
        <v>240962</v>
      </c>
      <c r="H321" s="655">
        <v>1</v>
      </c>
    </row>
    <row r="322" spans="1:8" s="23" customFormat="1" ht="27">
      <c r="A322" s="1600"/>
      <c r="B322" s="796">
        <v>45211360</v>
      </c>
      <c r="C322" s="274" t="s">
        <v>2429</v>
      </c>
      <c r="D322" s="16" t="s">
        <v>47</v>
      </c>
      <c r="E322" s="655" t="s">
        <v>51</v>
      </c>
      <c r="F322" s="655">
        <v>426588</v>
      </c>
      <c r="G322" s="780">
        <f t="shared" si="5"/>
        <v>426588</v>
      </c>
      <c r="H322" s="655">
        <v>1</v>
      </c>
    </row>
    <row r="323" spans="1:8" s="23" customFormat="1" ht="27">
      <c r="A323" s="1600"/>
      <c r="B323" s="796">
        <v>45211360</v>
      </c>
      <c r="C323" s="274" t="s">
        <v>2430</v>
      </c>
      <c r="D323" s="16" t="s">
        <v>47</v>
      </c>
      <c r="E323" s="38" t="s">
        <v>51</v>
      </c>
      <c r="F323" s="655">
        <v>259524</v>
      </c>
      <c r="G323" s="780">
        <f t="shared" si="5"/>
        <v>259524</v>
      </c>
      <c r="H323" s="655">
        <v>1</v>
      </c>
    </row>
    <row r="324" spans="1:8" s="23" customFormat="1" ht="27">
      <c r="A324" s="1600"/>
      <c r="B324" s="366">
        <v>45211360</v>
      </c>
      <c r="C324" s="274" t="s">
        <v>2431</v>
      </c>
      <c r="D324" s="16" t="s">
        <v>47</v>
      </c>
      <c r="E324" s="655" t="s">
        <v>51</v>
      </c>
      <c r="F324" s="655">
        <v>569796</v>
      </c>
      <c r="G324" s="780">
        <f t="shared" si="5"/>
        <v>569796</v>
      </c>
      <c r="H324" s="655">
        <v>1</v>
      </c>
    </row>
    <row r="325" spans="1:8" s="23" customFormat="1" ht="27">
      <c r="A325" s="1600"/>
      <c r="B325" s="366">
        <v>45211360</v>
      </c>
      <c r="C325" s="274" t="s">
        <v>2432</v>
      </c>
      <c r="D325" s="16" t="s">
        <v>47</v>
      </c>
      <c r="E325" s="38" t="s">
        <v>51</v>
      </c>
      <c r="F325" s="655">
        <v>940190</v>
      </c>
      <c r="G325" s="780">
        <f t="shared" si="5"/>
        <v>940190</v>
      </c>
      <c r="H325" s="655">
        <v>1</v>
      </c>
    </row>
    <row r="326" spans="1:8" s="23" customFormat="1" ht="27">
      <c r="A326" s="1600"/>
      <c r="B326" s="366">
        <v>45211360</v>
      </c>
      <c r="C326" s="274" t="s">
        <v>2433</v>
      </c>
      <c r="D326" s="16" t="s">
        <v>47</v>
      </c>
      <c r="E326" s="655" t="s">
        <v>51</v>
      </c>
      <c r="F326" s="655">
        <v>1042956</v>
      </c>
      <c r="G326" s="780">
        <f t="shared" si="5"/>
        <v>1042956</v>
      </c>
      <c r="H326" s="655">
        <v>1</v>
      </c>
    </row>
    <row r="327" spans="1:8" s="23" customFormat="1" ht="16.5">
      <c r="A327" s="340"/>
      <c r="B327" s="1585" t="s">
        <v>1675</v>
      </c>
      <c r="C327" s="1586"/>
      <c r="D327" s="16"/>
      <c r="E327" s="655"/>
      <c r="F327" s="655"/>
      <c r="G327" s="779">
        <f>SUM(G330:G339)</f>
        <v>92328</v>
      </c>
      <c r="H327" s="655"/>
    </row>
    <row r="328" spans="1:8" s="23" customFormat="1" ht="85.5">
      <c r="A328" s="339">
        <v>4251</v>
      </c>
      <c r="B328" s="366"/>
      <c r="C328" s="284" t="s">
        <v>2434</v>
      </c>
      <c r="D328" s="6"/>
      <c r="E328" s="655"/>
      <c r="F328" s="655"/>
      <c r="G328" s="780"/>
      <c r="H328" s="655"/>
    </row>
    <row r="329" spans="1:8" s="23" customFormat="1" ht="27">
      <c r="A329" s="1600"/>
      <c r="B329" s="366"/>
      <c r="C329" s="274" t="s">
        <v>495</v>
      </c>
      <c r="D329" s="16" t="s">
        <v>47</v>
      </c>
      <c r="E329" s="655"/>
      <c r="F329" s="655"/>
      <c r="G329" s="780"/>
      <c r="H329" s="655"/>
    </row>
    <row r="330" spans="1:8" s="23" customFormat="1" ht="27">
      <c r="A330" s="1600"/>
      <c r="B330" s="366">
        <v>71247000</v>
      </c>
      <c r="C330" s="274" t="s">
        <v>2424</v>
      </c>
      <c r="D330" s="16" t="s">
        <v>47</v>
      </c>
      <c r="E330" s="655" t="s">
        <v>51</v>
      </c>
      <c r="F330" s="655">
        <v>9696</v>
      </c>
      <c r="G330" s="780">
        <f t="shared" si="5"/>
        <v>9696</v>
      </c>
      <c r="H330" s="655">
        <v>1</v>
      </c>
    </row>
    <row r="331" spans="1:8" s="23" customFormat="1" ht="15.75">
      <c r="A331" s="1600"/>
      <c r="B331" s="366">
        <v>71247000</v>
      </c>
      <c r="C331" s="274" t="s">
        <v>2425</v>
      </c>
      <c r="D331" s="16" t="s">
        <v>47</v>
      </c>
      <c r="E331" s="655" t="s">
        <v>51</v>
      </c>
      <c r="F331" s="655">
        <v>4692</v>
      </c>
      <c r="G331" s="780">
        <f t="shared" si="5"/>
        <v>4692</v>
      </c>
      <c r="H331" s="655">
        <v>1</v>
      </c>
    </row>
    <row r="332" spans="1:8" s="23" customFormat="1" ht="27">
      <c r="A332" s="1600"/>
      <c r="B332" s="366">
        <v>71247000</v>
      </c>
      <c r="C332" s="274" t="s">
        <v>2426</v>
      </c>
      <c r="D332" s="16" t="s">
        <v>47</v>
      </c>
      <c r="E332" s="655" t="s">
        <v>51</v>
      </c>
      <c r="F332" s="655">
        <v>4536</v>
      </c>
      <c r="G332" s="780">
        <f t="shared" si="5"/>
        <v>4536</v>
      </c>
      <c r="H332" s="655">
        <v>1</v>
      </c>
    </row>
    <row r="333" spans="1:8" s="23" customFormat="1" ht="27">
      <c r="A333" s="1600"/>
      <c r="B333" s="366">
        <v>71247000</v>
      </c>
      <c r="C333" s="274" t="s">
        <v>2427</v>
      </c>
      <c r="D333" s="16" t="s">
        <v>47</v>
      </c>
      <c r="E333" s="38" t="s">
        <v>51</v>
      </c>
      <c r="F333" s="655">
        <v>7680</v>
      </c>
      <c r="G333" s="780">
        <f t="shared" si="5"/>
        <v>7680</v>
      </c>
      <c r="H333" s="655">
        <v>1</v>
      </c>
    </row>
    <row r="334" spans="1:8" s="23" customFormat="1" ht="15.75">
      <c r="A334" s="1600"/>
      <c r="B334" s="366">
        <v>71247000</v>
      </c>
      <c r="C334" s="274" t="s">
        <v>2428</v>
      </c>
      <c r="D334" s="16" t="s">
        <v>47</v>
      </c>
      <c r="E334" s="38" t="s">
        <v>51</v>
      </c>
      <c r="F334" s="655">
        <v>4548</v>
      </c>
      <c r="G334" s="780">
        <f t="shared" si="5"/>
        <v>4548</v>
      </c>
      <c r="H334" s="655">
        <v>1</v>
      </c>
    </row>
    <row r="335" spans="1:8" s="23" customFormat="1" ht="27">
      <c r="A335" s="1600"/>
      <c r="B335" s="366">
        <v>71247000</v>
      </c>
      <c r="C335" s="274" t="s">
        <v>2429</v>
      </c>
      <c r="D335" s="16" t="s">
        <v>47</v>
      </c>
      <c r="E335" s="655" t="s">
        <v>51</v>
      </c>
      <c r="F335" s="655">
        <v>8052</v>
      </c>
      <c r="G335" s="780">
        <f t="shared" si="5"/>
        <v>8052</v>
      </c>
      <c r="H335" s="655">
        <v>1</v>
      </c>
    </row>
    <row r="336" spans="1:8" s="23" customFormat="1" ht="27">
      <c r="A336" s="1600"/>
      <c r="B336" s="366">
        <v>71247000</v>
      </c>
      <c r="C336" s="274" t="s">
        <v>2430</v>
      </c>
      <c r="D336" s="16" t="s">
        <v>47</v>
      </c>
      <c r="E336" s="38" t="s">
        <v>51</v>
      </c>
      <c r="F336" s="655">
        <v>4896</v>
      </c>
      <c r="G336" s="780">
        <f t="shared" si="5"/>
        <v>4896</v>
      </c>
      <c r="H336" s="655">
        <v>1</v>
      </c>
    </row>
    <row r="337" spans="1:8" s="23" customFormat="1" ht="27">
      <c r="A337" s="1600"/>
      <c r="B337" s="366">
        <v>71247000</v>
      </c>
      <c r="C337" s="274" t="s">
        <v>2431</v>
      </c>
      <c r="D337" s="16" t="s">
        <v>47</v>
      </c>
      <c r="E337" s="655" t="s">
        <v>51</v>
      </c>
      <c r="F337" s="655">
        <v>10764</v>
      </c>
      <c r="G337" s="780">
        <f t="shared" si="5"/>
        <v>10764</v>
      </c>
      <c r="H337" s="655">
        <v>1</v>
      </c>
    </row>
    <row r="338" spans="1:8" s="23" customFormat="1" ht="27">
      <c r="A338" s="1600"/>
      <c r="B338" s="366">
        <v>71247000</v>
      </c>
      <c r="C338" s="274" t="s">
        <v>2432</v>
      </c>
      <c r="D338" s="16" t="s">
        <v>47</v>
      </c>
      <c r="E338" s="38" t="s">
        <v>51</v>
      </c>
      <c r="F338" s="655">
        <v>17760</v>
      </c>
      <c r="G338" s="780">
        <f t="shared" si="5"/>
        <v>17760</v>
      </c>
      <c r="H338" s="655">
        <v>1</v>
      </c>
    </row>
    <row r="339" spans="1:8" s="23" customFormat="1" ht="27">
      <c r="A339" s="1600"/>
      <c r="B339" s="366">
        <v>71247000</v>
      </c>
      <c r="C339" s="274" t="s">
        <v>2433</v>
      </c>
      <c r="D339" s="16" t="s">
        <v>47</v>
      </c>
      <c r="E339" s="655" t="s">
        <v>51</v>
      </c>
      <c r="F339" s="655">
        <v>19704</v>
      </c>
      <c r="G339" s="780">
        <f t="shared" si="5"/>
        <v>19704</v>
      </c>
      <c r="H339" s="655">
        <v>1</v>
      </c>
    </row>
    <row r="340" spans="1:8" s="23" customFormat="1" ht="16.5">
      <c r="A340" s="340"/>
      <c r="B340" s="1585" t="s">
        <v>1660</v>
      </c>
      <c r="C340" s="1586"/>
      <c r="D340" s="16"/>
      <c r="E340" s="655"/>
      <c r="F340" s="655"/>
      <c r="G340" s="784">
        <f>SUM(G342:G355)</f>
        <v>154583522</v>
      </c>
      <c r="H340" s="655"/>
    </row>
    <row r="341" spans="1:8" ht="57">
      <c r="A341" s="339">
        <v>5113</v>
      </c>
      <c r="B341" s="645"/>
      <c r="C341" s="285" t="s">
        <v>94</v>
      </c>
      <c r="D341" s="8"/>
      <c r="E341" s="39"/>
      <c r="F341" s="788"/>
      <c r="G341" s="780"/>
      <c r="H341" s="788"/>
    </row>
    <row r="342" spans="1:8" ht="15.75">
      <c r="A342" s="1601"/>
      <c r="B342" s="366">
        <v>45211360</v>
      </c>
      <c r="C342" s="274" t="s">
        <v>2435</v>
      </c>
      <c r="D342" s="16" t="s">
        <v>47</v>
      </c>
      <c r="E342" s="452" t="s">
        <v>51</v>
      </c>
      <c r="F342" s="453">
        <v>15216284</v>
      </c>
      <c r="G342" s="780">
        <f t="shared" si="5"/>
        <v>15216284</v>
      </c>
      <c r="H342" s="452">
        <v>1</v>
      </c>
    </row>
    <row r="343" spans="1:8" ht="15.75">
      <c r="A343" s="1601"/>
      <c r="B343" s="366">
        <v>45211360</v>
      </c>
      <c r="C343" s="274" t="s">
        <v>2436</v>
      </c>
      <c r="D343" s="16" t="s">
        <v>47</v>
      </c>
      <c r="E343" s="452" t="s">
        <v>51</v>
      </c>
      <c r="F343" s="453">
        <v>6538540</v>
      </c>
      <c r="G343" s="780">
        <f t="shared" si="5"/>
        <v>6538540</v>
      </c>
      <c r="H343" s="452">
        <v>1</v>
      </c>
    </row>
    <row r="344" spans="1:8" ht="15.75">
      <c r="A344" s="1601"/>
      <c r="B344" s="366">
        <v>45211360</v>
      </c>
      <c r="C344" s="274" t="s">
        <v>2437</v>
      </c>
      <c r="D344" s="16" t="s">
        <v>47</v>
      </c>
      <c r="E344" s="452" t="s">
        <v>51</v>
      </c>
      <c r="F344" s="453">
        <v>6342196</v>
      </c>
      <c r="G344" s="780">
        <f t="shared" si="5"/>
        <v>6342196</v>
      </c>
      <c r="H344" s="452">
        <v>1</v>
      </c>
    </row>
    <row r="345" spans="1:8" ht="27">
      <c r="A345" s="1601"/>
      <c r="B345" s="366">
        <v>45211360</v>
      </c>
      <c r="C345" s="274" t="s">
        <v>2438</v>
      </c>
      <c r="D345" s="16" t="s">
        <v>47</v>
      </c>
      <c r="E345" s="452" t="s">
        <v>51</v>
      </c>
      <c r="F345" s="453">
        <v>17461860</v>
      </c>
      <c r="G345" s="780">
        <f t="shared" si="5"/>
        <v>17461860</v>
      </c>
      <c r="H345" s="452">
        <v>1</v>
      </c>
    </row>
    <row r="346" spans="1:8" ht="27">
      <c r="A346" s="1601"/>
      <c r="B346" s="366">
        <v>45211360</v>
      </c>
      <c r="C346" s="274" t="s">
        <v>2439</v>
      </c>
      <c r="D346" s="16" t="s">
        <v>47</v>
      </c>
      <c r="E346" s="39" t="s">
        <v>51</v>
      </c>
      <c r="F346" s="453">
        <v>26116868</v>
      </c>
      <c r="G346" s="780">
        <f t="shared" si="5"/>
        <v>26116868</v>
      </c>
      <c r="H346" s="452">
        <v>1</v>
      </c>
    </row>
    <row r="347" spans="1:8" ht="15.75">
      <c r="A347" s="1601"/>
      <c r="B347" s="366">
        <v>45211360</v>
      </c>
      <c r="C347" s="274" t="s">
        <v>2440</v>
      </c>
      <c r="D347" s="16" t="s">
        <v>47</v>
      </c>
      <c r="E347" s="39" t="s">
        <v>51</v>
      </c>
      <c r="F347" s="453">
        <v>7141480</v>
      </c>
      <c r="G347" s="780">
        <f t="shared" si="5"/>
        <v>7141480</v>
      </c>
      <c r="H347" s="452">
        <v>1</v>
      </c>
    </row>
    <row r="348" spans="1:8" ht="15.75">
      <c r="A348" s="1601"/>
      <c r="B348" s="1482">
        <v>45211360</v>
      </c>
      <c r="C348" s="1486" t="s">
        <v>2441</v>
      </c>
      <c r="D348" s="1487" t="s">
        <v>47</v>
      </c>
      <c r="E348" s="1488" t="s">
        <v>51</v>
      </c>
      <c r="F348" s="1489">
        <f>11998260-5000000</f>
        <v>6998260</v>
      </c>
      <c r="G348" s="1490">
        <f t="shared" si="5"/>
        <v>6998260</v>
      </c>
      <c r="H348" s="1488">
        <v>1</v>
      </c>
    </row>
    <row r="349" spans="1:8" ht="15.75">
      <c r="A349" s="1601"/>
      <c r="B349" s="366">
        <v>45211360</v>
      </c>
      <c r="C349" s="274" t="s">
        <v>2442</v>
      </c>
      <c r="D349" s="16" t="s">
        <v>47</v>
      </c>
      <c r="E349" s="452" t="s">
        <v>51</v>
      </c>
      <c r="F349" s="453">
        <v>7516522</v>
      </c>
      <c r="G349" s="780">
        <f t="shared" si="5"/>
        <v>7516522</v>
      </c>
      <c r="H349" s="452">
        <v>1</v>
      </c>
    </row>
    <row r="350" spans="1:8" ht="15.75">
      <c r="A350" s="1601"/>
      <c r="B350" s="366">
        <v>45211360</v>
      </c>
      <c r="C350" s="274" t="s">
        <v>2443</v>
      </c>
      <c r="D350" s="16" t="s">
        <v>47</v>
      </c>
      <c r="E350" s="452" t="s">
        <v>51</v>
      </c>
      <c r="F350" s="453">
        <v>11444168</v>
      </c>
      <c r="G350" s="780">
        <f t="shared" si="5"/>
        <v>11444168</v>
      </c>
      <c r="H350" s="452">
        <v>1</v>
      </c>
    </row>
    <row r="351" spans="1:8" ht="15.75">
      <c r="A351" s="1601"/>
      <c r="B351" s="366">
        <v>45211360</v>
      </c>
      <c r="C351" s="274" t="s">
        <v>2444</v>
      </c>
      <c r="D351" s="16" t="s">
        <v>47</v>
      </c>
      <c r="E351" s="452" t="s">
        <v>51</v>
      </c>
      <c r="F351" s="453">
        <v>3608540</v>
      </c>
      <c r="G351" s="780">
        <f t="shared" si="5"/>
        <v>3608540</v>
      </c>
      <c r="H351" s="452">
        <v>1</v>
      </c>
    </row>
    <row r="352" spans="1:8" ht="15.75">
      <c r="A352" s="1601"/>
      <c r="B352" s="366">
        <v>45211360</v>
      </c>
      <c r="C352" s="274" t="s">
        <v>2445</v>
      </c>
      <c r="D352" s="16" t="s">
        <v>47</v>
      </c>
      <c r="E352" s="452" t="s">
        <v>51</v>
      </c>
      <c r="F352" s="453">
        <v>19416196</v>
      </c>
      <c r="G352" s="780">
        <f t="shared" si="5"/>
        <v>19416196</v>
      </c>
      <c r="H352" s="452">
        <v>1</v>
      </c>
    </row>
    <row r="353" spans="1:8" ht="15.75">
      <c r="A353" s="1601"/>
      <c r="B353" s="366">
        <v>45211360</v>
      </c>
      <c r="C353" s="274" t="s">
        <v>2446</v>
      </c>
      <c r="D353" s="16" t="s">
        <v>47</v>
      </c>
      <c r="E353" s="452" t="s">
        <v>51</v>
      </c>
      <c r="F353" s="453">
        <v>5367448</v>
      </c>
      <c r="G353" s="780">
        <f t="shared" si="5"/>
        <v>5367448</v>
      </c>
      <c r="H353" s="452">
        <v>1</v>
      </c>
    </row>
    <row r="354" spans="1:8" ht="15.75">
      <c r="A354" s="1601"/>
      <c r="B354" s="366">
        <v>45211360</v>
      </c>
      <c r="C354" s="274" t="s">
        <v>2447</v>
      </c>
      <c r="D354" s="16" t="s">
        <v>47</v>
      </c>
      <c r="E354" s="452" t="s">
        <v>51</v>
      </c>
      <c r="F354" s="453">
        <v>7844424</v>
      </c>
      <c r="G354" s="780">
        <f t="shared" si="5"/>
        <v>7844424</v>
      </c>
      <c r="H354" s="452">
        <v>1</v>
      </c>
    </row>
    <row r="355" spans="1:8" ht="15.75">
      <c r="A355" s="1601"/>
      <c r="B355" s="366">
        <v>45211360</v>
      </c>
      <c r="C355" s="274" t="s">
        <v>2448</v>
      </c>
      <c r="D355" s="16" t="s">
        <v>47</v>
      </c>
      <c r="E355" s="452" t="s">
        <v>51</v>
      </c>
      <c r="F355" s="453">
        <v>13570736</v>
      </c>
      <c r="G355" s="780">
        <f t="shared" si="5"/>
        <v>13570736</v>
      </c>
      <c r="H355" s="452">
        <v>1</v>
      </c>
    </row>
    <row r="356" spans="1:8" ht="16.5">
      <c r="A356" s="338"/>
      <c r="B356" s="1585" t="s">
        <v>1675</v>
      </c>
      <c r="C356" s="1586"/>
      <c r="D356" s="16"/>
      <c r="E356" s="452"/>
      <c r="F356" s="453"/>
      <c r="G356" s="779">
        <f>SUM(G358:G371)</f>
        <v>3040680</v>
      </c>
      <c r="H356" s="452"/>
    </row>
    <row r="357" spans="1:8" ht="99.75">
      <c r="A357" s="339">
        <v>5113</v>
      </c>
      <c r="B357" s="645"/>
      <c r="C357" s="285" t="s">
        <v>2449</v>
      </c>
      <c r="D357" s="8"/>
      <c r="E357" s="39"/>
      <c r="F357" s="453"/>
      <c r="G357" s="780"/>
      <c r="H357" s="452"/>
    </row>
    <row r="358" spans="1:8" ht="15.75">
      <c r="A358" s="1601"/>
      <c r="B358" s="366">
        <v>71247000</v>
      </c>
      <c r="C358" s="274" t="s">
        <v>2435</v>
      </c>
      <c r="D358" s="16" t="s">
        <v>47</v>
      </c>
      <c r="E358" s="452" t="s">
        <v>51</v>
      </c>
      <c r="F358" s="453">
        <v>289044</v>
      </c>
      <c r="G358" s="780">
        <f t="shared" si="5"/>
        <v>289044</v>
      </c>
      <c r="H358" s="452">
        <v>1</v>
      </c>
    </row>
    <row r="359" spans="1:8" ht="15.75">
      <c r="A359" s="1601"/>
      <c r="B359" s="366">
        <v>71247000</v>
      </c>
      <c r="C359" s="274" t="s">
        <v>2436</v>
      </c>
      <c r="D359" s="16" t="s">
        <v>47</v>
      </c>
      <c r="E359" s="452" t="s">
        <v>51</v>
      </c>
      <c r="F359" s="453">
        <v>124200</v>
      </c>
      <c r="G359" s="780">
        <f t="shared" si="5"/>
        <v>124200</v>
      </c>
      <c r="H359" s="452">
        <v>1</v>
      </c>
    </row>
    <row r="360" spans="1:8" ht="15.75">
      <c r="A360" s="1601"/>
      <c r="B360" s="366">
        <v>71247000</v>
      </c>
      <c r="C360" s="274" t="s">
        <v>2437</v>
      </c>
      <c r="D360" s="16" t="s">
        <v>47</v>
      </c>
      <c r="E360" s="452" t="s">
        <v>51</v>
      </c>
      <c r="F360" s="453">
        <v>120480</v>
      </c>
      <c r="G360" s="780">
        <f t="shared" si="5"/>
        <v>120480</v>
      </c>
      <c r="H360" s="452">
        <v>1</v>
      </c>
    </row>
    <row r="361" spans="1:8" ht="27">
      <c r="A361" s="1601"/>
      <c r="B361" s="366">
        <v>71247000</v>
      </c>
      <c r="C361" s="274" t="s">
        <v>2438</v>
      </c>
      <c r="D361" s="16" t="s">
        <v>47</v>
      </c>
      <c r="E361" s="452" t="s">
        <v>51</v>
      </c>
      <c r="F361" s="453">
        <v>331704</v>
      </c>
      <c r="G361" s="780">
        <f t="shared" si="5"/>
        <v>331704</v>
      </c>
      <c r="H361" s="452">
        <v>1</v>
      </c>
    </row>
    <row r="362" spans="1:8" ht="27">
      <c r="A362" s="1601"/>
      <c r="B362" s="366">
        <v>71247000</v>
      </c>
      <c r="C362" s="274" t="s">
        <v>2439</v>
      </c>
      <c r="D362" s="16" t="s">
        <v>47</v>
      </c>
      <c r="E362" s="39" t="s">
        <v>51</v>
      </c>
      <c r="F362" s="453">
        <v>496116</v>
      </c>
      <c r="G362" s="780">
        <f t="shared" si="5"/>
        <v>496116</v>
      </c>
      <c r="H362" s="452">
        <v>1</v>
      </c>
    </row>
    <row r="363" spans="1:8" ht="15.75">
      <c r="A363" s="1601"/>
      <c r="B363" s="366">
        <v>71247000</v>
      </c>
      <c r="C363" s="274" t="s">
        <v>2440</v>
      </c>
      <c r="D363" s="16" t="s">
        <v>47</v>
      </c>
      <c r="E363" s="39" t="s">
        <v>51</v>
      </c>
      <c r="F363" s="453">
        <v>138600</v>
      </c>
      <c r="G363" s="780">
        <f t="shared" si="5"/>
        <v>138600</v>
      </c>
      <c r="H363" s="452">
        <v>1</v>
      </c>
    </row>
    <row r="364" spans="1:8" ht="15.75">
      <c r="A364" s="1601"/>
      <c r="B364" s="366">
        <v>71247000</v>
      </c>
      <c r="C364" s="274" t="s">
        <v>2441</v>
      </c>
      <c r="D364" s="16" t="s">
        <v>47</v>
      </c>
      <c r="E364" s="452" t="s">
        <v>51</v>
      </c>
      <c r="F364" s="453">
        <v>232800</v>
      </c>
      <c r="G364" s="780">
        <f t="shared" si="5"/>
        <v>232800</v>
      </c>
      <c r="H364" s="452">
        <v>1</v>
      </c>
    </row>
    <row r="365" spans="1:8" ht="15.75">
      <c r="A365" s="1601"/>
      <c r="B365" s="366">
        <v>71247000</v>
      </c>
      <c r="C365" s="274" t="s">
        <v>2442</v>
      </c>
      <c r="D365" s="16" t="s">
        <v>47</v>
      </c>
      <c r="E365" s="452" t="s">
        <v>51</v>
      </c>
      <c r="F365" s="453">
        <v>142788</v>
      </c>
      <c r="G365" s="780">
        <f t="shared" si="5"/>
        <v>142788</v>
      </c>
      <c r="H365" s="452">
        <v>1</v>
      </c>
    </row>
    <row r="366" spans="1:8" ht="15.75">
      <c r="A366" s="1601"/>
      <c r="B366" s="366">
        <v>71247000</v>
      </c>
      <c r="C366" s="274" t="s">
        <v>2443</v>
      </c>
      <c r="D366" s="16" t="s">
        <v>47</v>
      </c>
      <c r="E366" s="452" t="s">
        <v>51</v>
      </c>
      <c r="F366" s="453">
        <v>217392</v>
      </c>
      <c r="G366" s="780">
        <f t="shared" si="5"/>
        <v>217392</v>
      </c>
      <c r="H366" s="452">
        <v>1</v>
      </c>
    </row>
    <row r="367" spans="1:8" ht="15.75">
      <c r="A367" s="1601"/>
      <c r="B367" s="366">
        <v>71247000</v>
      </c>
      <c r="C367" s="274" t="s">
        <v>2444</v>
      </c>
      <c r="D367" s="16" t="s">
        <v>47</v>
      </c>
      <c r="E367" s="452" t="s">
        <v>51</v>
      </c>
      <c r="F367" s="453">
        <v>69960</v>
      </c>
      <c r="G367" s="780">
        <f t="shared" si="5"/>
        <v>69960</v>
      </c>
      <c r="H367" s="452">
        <v>1</v>
      </c>
    </row>
    <row r="368" spans="1:8" ht="15.75">
      <c r="A368" s="1601"/>
      <c r="B368" s="366">
        <v>71247000</v>
      </c>
      <c r="C368" s="274" t="s">
        <v>2445</v>
      </c>
      <c r="D368" s="16" t="s">
        <v>47</v>
      </c>
      <c r="E368" s="452" t="s">
        <v>51</v>
      </c>
      <c r="F368" s="453">
        <v>368832</v>
      </c>
      <c r="G368" s="780">
        <f t="shared" si="5"/>
        <v>368832</v>
      </c>
      <c r="H368" s="452">
        <v>1</v>
      </c>
    </row>
    <row r="369" spans="1:8" ht="15.75">
      <c r="A369" s="1601"/>
      <c r="B369" s="366">
        <v>71247000</v>
      </c>
      <c r="C369" s="274" t="s">
        <v>2446</v>
      </c>
      <c r="D369" s="16" t="s">
        <v>47</v>
      </c>
      <c r="E369" s="452" t="s">
        <v>51</v>
      </c>
      <c r="F369" s="453">
        <v>101964</v>
      </c>
      <c r="G369" s="780">
        <f t="shared" si="5"/>
        <v>101964</v>
      </c>
      <c r="H369" s="452">
        <v>1</v>
      </c>
    </row>
    <row r="370" spans="1:8" ht="15.75">
      <c r="A370" s="1601"/>
      <c r="B370" s="366">
        <v>71247000</v>
      </c>
      <c r="C370" s="274" t="s">
        <v>2447</v>
      </c>
      <c r="D370" s="16" t="s">
        <v>47</v>
      </c>
      <c r="E370" s="452" t="s">
        <v>51</v>
      </c>
      <c r="F370" s="453">
        <v>149016</v>
      </c>
      <c r="G370" s="780">
        <f t="shared" si="5"/>
        <v>149016</v>
      </c>
      <c r="H370" s="452">
        <v>1</v>
      </c>
    </row>
    <row r="371" spans="1:8" ht="15.75">
      <c r="A371" s="1601"/>
      <c r="B371" s="366">
        <v>71247000</v>
      </c>
      <c r="C371" s="274" t="s">
        <v>2448</v>
      </c>
      <c r="D371" s="16" t="s">
        <v>47</v>
      </c>
      <c r="E371" s="452" t="s">
        <v>51</v>
      </c>
      <c r="F371" s="453">
        <v>257784</v>
      </c>
      <c r="G371" s="780">
        <f t="shared" si="5"/>
        <v>257784</v>
      </c>
      <c r="H371" s="452">
        <v>1</v>
      </c>
    </row>
    <row r="372" spans="1:8" ht="16.5">
      <c r="A372" s="338"/>
      <c r="B372" s="1585" t="s">
        <v>1675</v>
      </c>
      <c r="C372" s="1586"/>
      <c r="D372" s="16"/>
      <c r="E372" s="452"/>
      <c r="F372" s="453"/>
      <c r="G372" s="779">
        <f>SUM(G374:G387)</f>
        <v>911538</v>
      </c>
      <c r="H372" s="452"/>
    </row>
    <row r="373" spans="1:8" ht="99.75">
      <c r="A373" s="339">
        <v>5113</v>
      </c>
      <c r="B373" s="645"/>
      <c r="C373" s="285" t="s">
        <v>2450</v>
      </c>
      <c r="D373" s="8"/>
      <c r="E373" s="39"/>
      <c r="F373" s="453"/>
      <c r="G373" s="780"/>
      <c r="H373" s="452">
        <v>1</v>
      </c>
    </row>
    <row r="374" spans="1:8" ht="15.75">
      <c r="A374" s="1601"/>
      <c r="B374" s="366">
        <v>71247000</v>
      </c>
      <c r="C374" s="274" t="s">
        <v>2435</v>
      </c>
      <c r="D374" s="16" t="s">
        <v>47</v>
      </c>
      <c r="E374" s="452" t="s">
        <v>51</v>
      </c>
      <c r="F374" s="453">
        <v>86712</v>
      </c>
      <c r="G374" s="780">
        <f t="shared" si="5"/>
        <v>86712</v>
      </c>
      <c r="H374" s="452">
        <v>1</v>
      </c>
    </row>
    <row r="375" spans="1:8" ht="15.75">
      <c r="A375" s="1601"/>
      <c r="B375" s="366">
        <v>71247000</v>
      </c>
      <c r="C375" s="274" t="s">
        <v>2436</v>
      </c>
      <c r="D375" s="16" t="s">
        <v>47</v>
      </c>
      <c r="E375" s="452" t="s">
        <v>51</v>
      </c>
      <c r="F375" s="453">
        <v>37260</v>
      </c>
      <c r="G375" s="780">
        <f t="shared" si="5"/>
        <v>37260</v>
      </c>
      <c r="H375" s="452">
        <v>1</v>
      </c>
    </row>
    <row r="376" spans="1:8" ht="15.75">
      <c r="A376" s="1601"/>
      <c r="B376" s="366">
        <v>71247000</v>
      </c>
      <c r="C376" s="274" t="s">
        <v>2437</v>
      </c>
      <c r="D376" s="16" t="s">
        <v>47</v>
      </c>
      <c r="E376" s="452" t="s">
        <v>51</v>
      </c>
      <c r="F376" s="453">
        <v>36144</v>
      </c>
      <c r="G376" s="780">
        <f t="shared" si="5"/>
        <v>36144</v>
      </c>
      <c r="H376" s="452">
        <v>1</v>
      </c>
    </row>
    <row r="377" spans="1:8" ht="27">
      <c r="A377" s="1601"/>
      <c r="B377" s="366">
        <v>71247000</v>
      </c>
      <c r="C377" s="274" t="s">
        <v>2438</v>
      </c>
      <c r="D377" s="16" t="s">
        <v>47</v>
      </c>
      <c r="E377" s="452" t="s">
        <v>51</v>
      </c>
      <c r="F377" s="453">
        <v>99516</v>
      </c>
      <c r="G377" s="780">
        <f t="shared" si="5"/>
        <v>99516</v>
      </c>
      <c r="H377" s="452">
        <v>1</v>
      </c>
    </row>
    <row r="378" spans="1:8" ht="27">
      <c r="A378" s="1601"/>
      <c r="B378" s="366">
        <v>71247000</v>
      </c>
      <c r="C378" s="274" t="s">
        <v>2439</v>
      </c>
      <c r="D378" s="16" t="s">
        <v>47</v>
      </c>
      <c r="E378" s="39" t="s">
        <v>51</v>
      </c>
      <c r="F378" s="453">
        <v>148836</v>
      </c>
      <c r="G378" s="780">
        <f t="shared" si="5"/>
        <v>148836</v>
      </c>
      <c r="H378" s="452">
        <v>1</v>
      </c>
    </row>
    <row r="379" spans="1:8" ht="15.75">
      <c r="A379" s="1601"/>
      <c r="B379" s="366">
        <v>71247000</v>
      </c>
      <c r="C379" s="274" t="s">
        <v>2440</v>
      </c>
      <c r="D379" s="16" t="s">
        <v>47</v>
      </c>
      <c r="E379" s="39" t="s">
        <v>51</v>
      </c>
      <c r="F379" s="453">
        <v>41520</v>
      </c>
      <c r="G379" s="780">
        <f t="shared" si="5"/>
        <v>41520</v>
      </c>
      <c r="H379" s="452">
        <v>1</v>
      </c>
    </row>
    <row r="380" spans="1:8" ht="15.75">
      <c r="A380" s="1601"/>
      <c r="B380" s="366">
        <v>71247000</v>
      </c>
      <c r="C380" s="274" t="s">
        <v>2441</v>
      </c>
      <c r="D380" s="16" t="s">
        <v>47</v>
      </c>
      <c r="E380" s="452" t="s">
        <v>51</v>
      </c>
      <c r="F380" s="453">
        <v>69840</v>
      </c>
      <c r="G380" s="780">
        <f t="shared" si="5"/>
        <v>69840</v>
      </c>
      <c r="H380" s="452">
        <v>1</v>
      </c>
    </row>
    <row r="381" spans="1:8" ht="15.75">
      <c r="A381" s="1601"/>
      <c r="B381" s="366">
        <v>71247000</v>
      </c>
      <c r="C381" s="274" t="s">
        <v>2442</v>
      </c>
      <c r="D381" s="16" t="s">
        <v>47</v>
      </c>
      <c r="E381" s="452" t="s">
        <v>51</v>
      </c>
      <c r="F381" s="453">
        <v>42840</v>
      </c>
      <c r="G381" s="780">
        <f t="shared" si="5"/>
        <v>42840</v>
      </c>
      <c r="H381" s="452">
        <v>1</v>
      </c>
    </row>
    <row r="382" spans="1:8" ht="15.75">
      <c r="A382" s="1601"/>
      <c r="B382" s="366">
        <v>71247000</v>
      </c>
      <c r="C382" s="274" t="s">
        <v>2443</v>
      </c>
      <c r="D382" s="16" t="s">
        <v>47</v>
      </c>
      <c r="E382" s="452" t="s">
        <v>51</v>
      </c>
      <c r="F382" s="453">
        <v>65220</v>
      </c>
      <c r="G382" s="780">
        <f t="shared" si="5"/>
        <v>65220</v>
      </c>
      <c r="H382" s="452">
        <v>1</v>
      </c>
    </row>
    <row r="383" spans="1:8" ht="15.75">
      <c r="A383" s="1601"/>
      <c r="B383" s="366">
        <v>71247000</v>
      </c>
      <c r="C383" s="274" t="s">
        <v>2444</v>
      </c>
      <c r="D383" s="16" t="s">
        <v>47</v>
      </c>
      <c r="E383" s="452" t="s">
        <v>51</v>
      </c>
      <c r="F383" s="453">
        <v>21000</v>
      </c>
      <c r="G383" s="780">
        <f t="shared" si="5"/>
        <v>21000</v>
      </c>
      <c r="H383" s="452">
        <v>1</v>
      </c>
    </row>
    <row r="384" spans="1:8" ht="15.75">
      <c r="A384" s="1601"/>
      <c r="B384" s="366">
        <v>71247000</v>
      </c>
      <c r="C384" s="274" t="s">
        <v>2445</v>
      </c>
      <c r="D384" s="16" t="s">
        <v>47</v>
      </c>
      <c r="E384" s="452" t="s">
        <v>51</v>
      </c>
      <c r="F384" s="453">
        <v>110652</v>
      </c>
      <c r="G384" s="780">
        <f t="shared" si="5"/>
        <v>110652</v>
      </c>
      <c r="H384" s="452">
        <v>1</v>
      </c>
    </row>
    <row r="385" spans="1:8" ht="15.75">
      <c r="A385" s="1601"/>
      <c r="B385" s="366">
        <v>71247000</v>
      </c>
      <c r="C385" s="274" t="s">
        <v>2446</v>
      </c>
      <c r="D385" s="16" t="s">
        <v>47</v>
      </c>
      <c r="E385" s="452" t="s">
        <v>51</v>
      </c>
      <c r="F385" s="453">
        <v>30588</v>
      </c>
      <c r="G385" s="780">
        <f t="shared" si="5"/>
        <v>30588</v>
      </c>
      <c r="H385" s="452">
        <v>1</v>
      </c>
    </row>
    <row r="386" spans="1:8" ht="15.75">
      <c r="A386" s="1601"/>
      <c r="B386" s="366">
        <v>71247000</v>
      </c>
      <c r="C386" s="274" t="s">
        <v>2447</v>
      </c>
      <c r="D386" s="16" t="s">
        <v>47</v>
      </c>
      <c r="E386" s="452" t="s">
        <v>51</v>
      </c>
      <c r="F386" s="453">
        <v>44070</v>
      </c>
      <c r="G386" s="780">
        <f t="shared" si="5"/>
        <v>44070</v>
      </c>
      <c r="H386" s="452">
        <v>1</v>
      </c>
    </row>
    <row r="387" spans="1:8" ht="15.75">
      <c r="A387" s="1601"/>
      <c r="B387" s="366">
        <v>71247000</v>
      </c>
      <c r="C387" s="274" t="s">
        <v>2448</v>
      </c>
      <c r="D387" s="16" t="s">
        <v>47</v>
      </c>
      <c r="E387" s="452" t="s">
        <v>51</v>
      </c>
      <c r="F387" s="453">
        <v>77340</v>
      </c>
      <c r="G387" s="780">
        <f t="shared" si="5"/>
        <v>77340</v>
      </c>
      <c r="H387" s="452">
        <v>1</v>
      </c>
    </row>
    <row r="388" spans="1:8" ht="16.5">
      <c r="A388" s="338"/>
      <c r="B388" s="1585" t="s">
        <v>1660</v>
      </c>
      <c r="C388" s="1586"/>
      <c r="D388" s="16"/>
      <c r="E388" s="452"/>
      <c r="F388" s="453"/>
      <c r="G388" s="784">
        <f>SUM(G390:G391)</f>
        <v>6000000</v>
      </c>
      <c r="H388" s="452"/>
    </row>
    <row r="389" spans="1:8" ht="28.5">
      <c r="A389" s="339">
        <v>5129</v>
      </c>
      <c r="B389" s="645"/>
      <c r="C389" s="285" t="s">
        <v>449</v>
      </c>
      <c r="D389" s="8"/>
      <c r="E389" s="452"/>
      <c r="F389" s="453"/>
      <c r="G389" s="780"/>
      <c r="H389" s="452"/>
    </row>
    <row r="390" spans="1:8" ht="27">
      <c r="A390" s="1599"/>
      <c r="B390" s="366">
        <v>39113600</v>
      </c>
      <c r="C390" s="274" t="s">
        <v>497</v>
      </c>
      <c r="D390" s="16" t="s">
        <v>47</v>
      </c>
      <c r="E390" s="452" t="s">
        <v>51</v>
      </c>
      <c r="F390" s="655">
        <v>50000</v>
      </c>
      <c r="G390" s="780">
        <f t="shared" si="5"/>
        <v>5000000</v>
      </c>
      <c r="H390" s="655">
        <v>100</v>
      </c>
    </row>
    <row r="391" spans="1:8" ht="27">
      <c r="A391" s="1599"/>
      <c r="B391" s="366">
        <v>39113600</v>
      </c>
      <c r="C391" s="274" t="s">
        <v>2451</v>
      </c>
      <c r="D391" s="16" t="s">
        <v>47</v>
      </c>
      <c r="E391" s="452" t="s">
        <v>51</v>
      </c>
      <c r="F391" s="655">
        <v>500000</v>
      </c>
      <c r="G391" s="780">
        <f t="shared" si="5"/>
        <v>1000000</v>
      </c>
      <c r="H391" s="655">
        <v>2</v>
      </c>
    </row>
    <row r="392" spans="1:8" ht="63.75">
      <c r="A392" s="269"/>
      <c r="B392" s="793"/>
      <c r="C392" s="109" t="s">
        <v>2452</v>
      </c>
      <c r="D392" s="28"/>
      <c r="E392" s="29"/>
      <c r="F392" s="29"/>
      <c r="G392" s="783">
        <f>SUM(G393+G405)</f>
        <v>49486860</v>
      </c>
      <c r="H392" s="29"/>
    </row>
    <row r="393" spans="1:8" ht="15">
      <c r="A393" s="14"/>
      <c r="B393" s="1585" t="s">
        <v>1660</v>
      </c>
      <c r="C393" s="1586"/>
      <c r="D393" s="21"/>
      <c r="E393" s="654"/>
      <c r="F393" s="654"/>
      <c r="G393" s="784">
        <f>SUM(G395:G404)</f>
        <v>48569472</v>
      </c>
      <c r="H393" s="654"/>
    </row>
    <row r="394" spans="1:8" ht="42.75">
      <c r="A394" s="339">
        <v>4251</v>
      </c>
      <c r="B394" s="645"/>
      <c r="C394" s="643" t="s">
        <v>2453</v>
      </c>
      <c r="D394" s="8"/>
      <c r="E394" s="18"/>
      <c r="F394" s="18"/>
      <c r="G394" s="780"/>
      <c r="H394" s="18"/>
    </row>
    <row r="395" spans="1:8" ht="15.75">
      <c r="A395" s="1601"/>
      <c r="B395" s="366">
        <v>98341140</v>
      </c>
      <c r="C395" s="286" t="s">
        <v>2454</v>
      </c>
      <c r="D395" s="16" t="s">
        <v>47</v>
      </c>
      <c r="E395" s="452" t="s">
        <v>51</v>
      </c>
      <c r="F395" s="789">
        <v>1857652</v>
      </c>
      <c r="G395" s="780">
        <f t="shared" si="5"/>
        <v>1857652</v>
      </c>
      <c r="H395" s="789">
        <v>1</v>
      </c>
    </row>
    <row r="396" spans="1:8" ht="15.75">
      <c r="A396" s="1601"/>
      <c r="B396" s="366">
        <v>98341140</v>
      </c>
      <c r="C396" s="286" t="s">
        <v>2455</v>
      </c>
      <c r="D396" s="16" t="s">
        <v>47</v>
      </c>
      <c r="E396" s="452" t="s">
        <v>51</v>
      </c>
      <c r="F396" s="789">
        <v>5914820</v>
      </c>
      <c r="G396" s="780">
        <f t="shared" si="5"/>
        <v>5914820</v>
      </c>
      <c r="H396" s="789">
        <v>1</v>
      </c>
    </row>
    <row r="397" spans="1:8" ht="27">
      <c r="A397" s="1601"/>
      <c r="B397" s="366">
        <v>98341140</v>
      </c>
      <c r="C397" s="286" t="s">
        <v>2456</v>
      </c>
      <c r="D397" s="16" t="s">
        <v>47</v>
      </c>
      <c r="E397" s="452" t="s">
        <v>51</v>
      </c>
      <c r="F397" s="789">
        <v>3985314</v>
      </c>
      <c r="G397" s="780">
        <f t="shared" si="5"/>
        <v>3985314</v>
      </c>
      <c r="H397" s="789">
        <v>1</v>
      </c>
    </row>
    <row r="398" spans="1:8" ht="15.75">
      <c r="A398" s="1601"/>
      <c r="B398" s="366">
        <v>98341140</v>
      </c>
      <c r="C398" s="286" t="s">
        <v>2457</v>
      </c>
      <c r="D398" s="16" t="s">
        <v>47</v>
      </c>
      <c r="E398" s="452" t="s">
        <v>51</v>
      </c>
      <c r="F398" s="789">
        <v>4461046</v>
      </c>
      <c r="G398" s="780">
        <f t="shared" si="5"/>
        <v>4461046</v>
      </c>
      <c r="H398" s="789">
        <v>1</v>
      </c>
    </row>
    <row r="399" spans="1:8" ht="15.75">
      <c r="A399" s="1601"/>
      <c r="B399" s="366">
        <v>98341140</v>
      </c>
      <c r="C399" s="286" t="s">
        <v>2458</v>
      </c>
      <c r="D399" s="16" t="s">
        <v>47</v>
      </c>
      <c r="E399" s="452" t="s">
        <v>51</v>
      </c>
      <c r="F399" s="789">
        <v>5721528</v>
      </c>
      <c r="G399" s="780">
        <f t="shared" si="5"/>
        <v>5721528</v>
      </c>
      <c r="H399" s="789">
        <v>1</v>
      </c>
    </row>
    <row r="400" spans="1:8" ht="15.75">
      <c r="A400" s="1601"/>
      <c r="B400" s="366">
        <v>98341140</v>
      </c>
      <c r="C400" s="286" t="s">
        <v>2459</v>
      </c>
      <c r="D400" s="16" t="s">
        <v>47</v>
      </c>
      <c r="E400" s="452" t="s">
        <v>51</v>
      </c>
      <c r="F400" s="789">
        <v>5087186</v>
      </c>
      <c r="G400" s="780">
        <f t="shared" si="5"/>
        <v>5087186</v>
      </c>
      <c r="H400" s="789">
        <v>1</v>
      </c>
    </row>
    <row r="401" spans="1:8" ht="15.75">
      <c r="A401" s="1601"/>
      <c r="B401" s="366">
        <v>98341140</v>
      </c>
      <c r="C401" s="286" t="s">
        <v>2460</v>
      </c>
      <c r="D401" s="16" t="s">
        <v>47</v>
      </c>
      <c r="E401" s="452" t="s">
        <v>51</v>
      </c>
      <c r="F401" s="789">
        <v>5345712</v>
      </c>
      <c r="G401" s="780">
        <f t="shared" si="5"/>
        <v>5345712</v>
      </c>
      <c r="H401" s="789">
        <v>1</v>
      </c>
    </row>
    <row r="402" spans="1:8" ht="15.75">
      <c r="A402" s="1601"/>
      <c r="B402" s="366">
        <v>98341140</v>
      </c>
      <c r="C402" s="286" t="s">
        <v>2461</v>
      </c>
      <c r="D402" s="16" t="s">
        <v>47</v>
      </c>
      <c r="E402" s="452" t="s">
        <v>51</v>
      </c>
      <c r="F402" s="789">
        <v>4928106</v>
      </c>
      <c r="G402" s="780">
        <f t="shared" si="5"/>
        <v>4928106</v>
      </c>
      <c r="H402" s="789">
        <v>1</v>
      </c>
    </row>
    <row r="403" spans="1:8" ht="15.75">
      <c r="A403" s="1601"/>
      <c r="B403" s="366">
        <v>98341140</v>
      </c>
      <c r="C403" s="286" t="s">
        <v>2462</v>
      </c>
      <c r="D403" s="16" t="s">
        <v>47</v>
      </c>
      <c r="E403" s="452" t="s">
        <v>51</v>
      </c>
      <c r="F403" s="789">
        <v>9443372</v>
      </c>
      <c r="G403" s="780">
        <f t="shared" si="5"/>
        <v>9443372</v>
      </c>
      <c r="H403" s="789">
        <v>1</v>
      </c>
    </row>
    <row r="404" spans="1:8" ht="15.75">
      <c r="A404" s="1601"/>
      <c r="B404" s="366">
        <v>98341140</v>
      </c>
      <c r="C404" s="286" t="s">
        <v>2463</v>
      </c>
      <c r="D404" s="16" t="s">
        <v>47</v>
      </c>
      <c r="E404" s="452" t="s">
        <v>51</v>
      </c>
      <c r="F404" s="789">
        <v>1824736</v>
      </c>
      <c r="G404" s="780">
        <f t="shared" si="5"/>
        <v>1824736</v>
      </c>
      <c r="H404" s="789">
        <v>1</v>
      </c>
    </row>
    <row r="405" spans="1:8" ht="16.5">
      <c r="A405" s="338"/>
      <c r="B405" s="1585" t="s">
        <v>1675</v>
      </c>
      <c r="C405" s="1586"/>
      <c r="D405" s="16"/>
      <c r="E405" s="452"/>
      <c r="F405" s="789"/>
      <c r="G405" s="779">
        <f>SUM(G407:G416)</f>
        <v>917388</v>
      </c>
      <c r="H405" s="789"/>
    </row>
    <row r="406" spans="1:8" ht="85.5">
      <c r="A406" s="339">
        <v>4251</v>
      </c>
      <c r="B406" s="645"/>
      <c r="C406" s="643" t="s">
        <v>2464</v>
      </c>
      <c r="D406" s="8"/>
      <c r="E406" s="452"/>
      <c r="F406" s="789"/>
      <c r="G406" s="780"/>
      <c r="H406" s="789"/>
    </row>
    <row r="407" spans="1:8" ht="15.75">
      <c r="A407" s="1601"/>
      <c r="B407" s="366">
        <v>71247000</v>
      </c>
      <c r="C407" s="286" t="s">
        <v>2454</v>
      </c>
      <c r="D407" s="16" t="s">
        <v>47</v>
      </c>
      <c r="E407" s="452" t="s">
        <v>51</v>
      </c>
      <c r="F407" s="789">
        <v>35088</v>
      </c>
      <c r="G407" s="780">
        <f t="shared" si="5"/>
        <v>35088</v>
      </c>
      <c r="H407" s="789">
        <v>1</v>
      </c>
    </row>
    <row r="408" spans="1:8" ht="15.75">
      <c r="A408" s="1601"/>
      <c r="B408" s="366">
        <v>71247000</v>
      </c>
      <c r="C408" s="286" t="s">
        <v>2455</v>
      </c>
      <c r="D408" s="16" t="s">
        <v>47</v>
      </c>
      <c r="E408" s="452" t="s">
        <v>51</v>
      </c>
      <c r="F408" s="789">
        <v>111720</v>
      </c>
      <c r="G408" s="780">
        <f t="shared" si="5"/>
        <v>111720</v>
      </c>
      <c r="H408" s="789">
        <v>1</v>
      </c>
    </row>
    <row r="409" spans="1:8" ht="27">
      <c r="A409" s="1601"/>
      <c r="B409" s="366">
        <v>71247000</v>
      </c>
      <c r="C409" s="286" t="s">
        <v>2456</v>
      </c>
      <c r="D409" s="16" t="s">
        <v>47</v>
      </c>
      <c r="E409" s="452" t="s">
        <v>51</v>
      </c>
      <c r="F409" s="789">
        <v>75276</v>
      </c>
      <c r="G409" s="780">
        <f t="shared" si="5"/>
        <v>75276</v>
      </c>
      <c r="H409" s="789">
        <v>1</v>
      </c>
    </row>
    <row r="410" spans="1:8" ht="15.75">
      <c r="A410" s="1601"/>
      <c r="B410" s="366">
        <v>71247000</v>
      </c>
      <c r="C410" s="286" t="s">
        <v>2457</v>
      </c>
      <c r="D410" s="16" t="s">
        <v>47</v>
      </c>
      <c r="E410" s="452" t="s">
        <v>51</v>
      </c>
      <c r="F410" s="789">
        <v>84264</v>
      </c>
      <c r="G410" s="780">
        <f t="shared" si="5"/>
        <v>84264</v>
      </c>
      <c r="H410" s="789">
        <v>1</v>
      </c>
    </row>
    <row r="411" spans="1:8" ht="15.75">
      <c r="A411" s="1601"/>
      <c r="B411" s="366">
        <v>71247000</v>
      </c>
      <c r="C411" s="286" t="s">
        <v>2458</v>
      </c>
      <c r="D411" s="16" t="s">
        <v>47</v>
      </c>
      <c r="E411" s="452" t="s">
        <v>51</v>
      </c>
      <c r="F411" s="789">
        <v>108072</v>
      </c>
      <c r="G411" s="780">
        <f t="shared" si="5"/>
        <v>108072</v>
      </c>
      <c r="H411" s="789">
        <v>1</v>
      </c>
    </row>
    <row r="412" spans="1:8" ht="15.75">
      <c r="A412" s="1601"/>
      <c r="B412" s="366">
        <v>71247000</v>
      </c>
      <c r="C412" s="286" t="s">
        <v>2459</v>
      </c>
      <c r="D412" s="16" t="s">
        <v>47</v>
      </c>
      <c r="E412" s="452" t="s">
        <v>51</v>
      </c>
      <c r="F412" s="789">
        <v>96084</v>
      </c>
      <c r="G412" s="780">
        <f t="shared" si="5"/>
        <v>96084</v>
      </c>
      <c r="H412" s="789">
        <v>1</v>
      </c>
    </row>
    <row r="413" spans="1:8" ht="15.75">
      <c r="A413" s="1601"/>
      <c r="B413" s="366">
        <v>71247000</v>
      </c>
      <c r="C413" s="286" t="s">
        <v>2460</v>
      </c>
      <c r="D413" s="16" t="s">
        <v>47</v>
      </c>
      <c r="E413" s="452" t="s">
        <v>51</v>
      </c>
      <c r="F413" s="789">
        <v>100968</v>
      </c>
      <c r="G413" s="780">
        <f t="shared" si="5"/>
        <v>100968</v>
      </c>
      <c r="H413" s="789">
        <v>1</v>
      </c>
    </row>
    <row r="414" spans="1:8" ht="15.75">
      <c r="A414" s="1601"/>
      <c r="B414" s="366">
        <v>71247000</v>
      </c>
      <c r="C414" s="286" t="s">
        <v>2461</v>
      </c>
      <c r="D414" s="16" t="s">
        <v>47</v>
      </c>
      <c r="E414" s="452" t="s">
        <v>51</v>
      </c>
      <c r="F414" s="789">
        <v>93084</v>
      </c>
      <c r="G414" s="780">
        <f t="shared" si="5"/>
        <v>93084</v>
      </c>
      <c r="H414" s="789">
        <v>1</v>
      </c>
    </row>
    <row r="415" spans="1:8" ht="15.75">
      <c r="A415" s="1601"/>
      <c r="B415" s="366">
        <v>71247000</v>
      </c>
      <c r="C415" s="286" t="s">
        <v>2462</v>
      </c>
      <c r="D415" s="16" t="s">
        <v>47</v>
      </c>
      <c r="E415" s="452" t="s">
        <v>51</v>
      </c>
      <c r="F415" s="789">
        <v>178368</v>
      </c>
      <c r="G415" s="780">
        <f t="shared" si="5"/>
        <v>178368</v>
      </c>
      <c r="H415" s="789">
        <v>1</v>
      </c>
    </row>
    <row r="416" spans="1:8" ht="15.75">
      <c r="A416" s="1601"/>
      <c r="B416" s="366">
        <v>71247000</v>
      </c>
      <c r="C416" s="286" t="s">
        <v>2463</v>
      </c>
      <c r="D416" s="16" t="s">
        <v>47</v>
      </c>
      <c r="E416" s="452" t="s">
        <v>51</v>
      </c>
      <c r="F416" s="789">
        <v>34464</v>
      </c>
      <c r="G416" s="780">
        <f t="shared" si="5"/>
        <v>34464</v>
      </c>
      <c r="H416" s="789">
        <v>1</v>
      </c>
    </row>
    <row r="417" spans="1:8" ht="76.5">
      <c r="A417" s="269"/>
      <c r="B417" s="793"/>
      <c r="C417" s="109" t="s">
        <v>2465</v>
      </c>
      <c r="D417" s="28"/>
      <c r="E417" s="29"/>
      <c r="F417" s="29"/>
      <c r="G417" s="783">
        <f>SUM(G418+G436+G454)</f>
        <v>14898290</v>
      </c>
      <c r="H417" s="29"/>
    </row>
    <row r="418" spans="1:8" ht="15.75">
      <c r="A418" s="14"/>
      <c r="B418" s="1585" t="s">
        <v>1660</v>
      </c>
      <c r="C418" s="1586"/>
      <c r="D418" s="8"/>
      <c r="E418" s="452"/>
      <c r="F418" s="789"/>
      <c r="G418" s="784">
        <f>SUM(G420:G435)</f>
        <v>14539214</v>
      </c>
      <c r="H418" s="789"/>
    </row>
    <row r="419" spans="1:8" ht="40.5">
      <c r="A419" s="339">
        <v>5113</v>
      </c>
      <c r="B419" s="645"/>
      <c r="C419" s="287" t="s">
        <v>2466</v>
      </c>
      <c r="D419" s="8"/>
      <c r="E419" s="452"/>
      <c r="F419" s="789"/>
      <c r="G419" s="780"/>
      <c r="H419" s="789"/>
    </row>
    <row r="420" spans="1:8" ht="15.75">
      <c r="A420" s="1601"/>
      <c r="B420" s="366">
        <v>45262900</v>
      </c>
      <c r="C420" s="287" t="s">
        <v>2467</v>
      </c>
      <c r="D420" s="16" t="s">
        <v>47</v>
      </c>
      <c r="E420" s="452" t="s">
        <v>51</v>
      </c>
      <c r="F420" s="452">
        <v>169354</v>
      </c>
      <c r="G420" s="780">
        <f t="shared" si="5"/>
        <v>169354</v>
      </c>
      <c r="H420" s="452">
        <v>1</v>
      </c>
    </row>
    <row r="421" spans="1:8" ht="15.75">
      <c r="A421" s="1601"/>
      <c r="B421" s="366">
        <v>45262900</v>
      </c>
      <c r="C421" s="287" t="s">
        <v>2468</v>
      </c>
      <c r="D421" s="16" t="s">
        <v>47</v>
      </c>
      <c r="E421" s="452" t="s">
        <v>51</v>
      </c>
      <c r="F421" s="452">
        <v>1649064</v>
      </c>
      <c r="G421" s="780">
        <f t="shared" si="5"/>
        <v>1649064</v>
      </c>
      <c r="H421" s="452">
        <v>1</v>
      </c>
    </row>
    <row r="422" spans="1:8" ht="15.75">
      <c r="A422" s="1601"/>
      <c r="B422" s="366">
        <v>45262900</v>
      </c>
      <c r="C422" s="287" t="s">
        <v>2469</v>
      </c>
      <c r="D422" s="16" t="s">
        <v>47</v>
      </c>
      <c r="E422" s="452" t="s">
        <v>51</v>
      </c>
      <c r="F422" s="452">
        <v>986588</v>
      </c>
      <c r="G422" s="780">
        <f t="shared" si="5"/>
        <v>986588</v>
      </c>
      <c r="H422" s="452">
        <v>1</v>
      </c>
    </row>
    <row r="423" spans="1:8" ht="15.75">
      <c r="A423" s="1601"/>
      <c r="B423" s="366">
        <v>45262900</v>
      </c>
      <c r="C423" s="287" t="s">
        <v>2470</v>
      </c>
      <c r="D423" s="16" t="s">
        <v>47</v>
      </c>
      <c r="E423" s="452" t="s">
        <v>51</v>
      </c>
      <c r="F423" s="452">
        <v>229256</v>
      </c>
      <c r="G423" s="780">
        <f t="shared" si="5"/>
        <v>229256</v>
      </c>
      <c r="H423" s="452">
        <v>1</v>
      </c>
    </row>
    <row r="424" spans="1:8" ht="27">
      <c r="A424" s="1601"/>
      <c r="B424" s="366">
        <v>45262900</v>
      </c>
      <c r="C424" s="287" t="s">
        <v>2471</v>
      </c>
      <c r="D424" s="16" t="s">
        <v>47</v>
      </c>
      <c r="E424" s="452" t="s">
        <v>51</v>
      </c>
      <c r="F424" s="452">
        <v>329226</v>
      </c>
      <c r="G424" s="780">
        <f t="shared" si="5"/>
        <v>329226</v>
      </c>
      <c r="H424" s="452">
        <v>1</v>
      </c>
    </row>
    <row r="425" spans="1:8" ht="15.75">
      <c r="A425" s="1601"/>
      <c r="B425" s="366">
        <v>45262900</v>
      </c>
      <c r="C425" s="287" t="s">
        <v>2472</v>
      </c>
      <c r="D425" s="16" t="s">
        <v>47</v>
      </c>
      <c r="E425" s="452" t="s">
        <v>51</v>
      </c>
      <c r="F425" s="452">
        <v>658350</v>
      </c>
      <c r="G425" s="780">
        <f t="shared" si="5"/>
        <v>658350</v>
      </c>
      <c r="H425" s="452">
        <v>1</v>
      </c>
    </row>
    <row r="426" spans="1:8" ht="15.75">
      <c r="A426" s="1601"/>
      <c r="B426" s="366">
        <v>45262900</v>
      </c>
      <c r="C426" s="287" t="s">
        <v>2473</v>
      </c>
      <c r="D426" s="16" t="s">
        <v>47</v>
      </c>
      <c r="E426" s="452" t="s">
        <v>51</v>
      </c>
      <c r="F426" s="452">
        <v>986588</v>
      </c>
      <c r="G426" s="780">
        <f t="shared" si="5"/>
        <v>986588</v>
      </c>
      <c r="H426" s="452">
        <v>1</v>
      </c>
    </row>
    <row r="427" spans="1:8" ht="15.75">
      <c r="A427" s="1601"/>
      <c r="B427" s="366">
        <v>45262900</v>
      </c>
      <c r="C427" s="287" t="s">
        <v>2474</v>
      </c>
      <c r="D427" s="16" t="s">
        <v>47</v>
      </c>
      <c r="E427" s="452" t="s">
        <v>51</v>
      </c>
      <c r="F427" s="452">
        <v>658350</v>
      </c>
      <c r="G427" s="780">
        <f t="shared" si="5"/>
        <v>658350</v>
      </c>
      <c r="H427" s="452">
        <v>1</v>
      </c>
    </row>
    <row r="428" spans="1:8" ht="15.75">
      <c r="A428" s="1601"/>
      <c r="B428" s="366">
        <v>45262900</v>
      </c>
      <c r="C428" s="287" t="s">
        <v>2475</v>
      </c>
      <c r="D428" s="16" t="s">
        <v>47</v>
      </c>
      <c r="E428" s="452" t="s">
        <v>51</v>
      </c>
      <c r="F428" s="452">
        <v>1318982</v>
      </c>
      <c r="G428" s="780">
        <f t="shared" si="5"/>
        <v>1318982</v>
      </c>
      <c r="H428" s="452">
        <v>1</v>
      </c>
    </row>
    <row r="429" spans="1:8" ht="15.75">
      <c r="A429" s="1601"/>
      <c r="B429" s="366">
        <v>45262900</v>
      </c>
      <c r="C429" s="287" t="s">
        <v>2476</v>
      </c>
      <c r="D429" s="16" t="s">
        <v>47</v>
      </c>
      <c r="E429" s="452" t="s">
        <v>51</v>
      </c>
      <c r="F429" s="452">
        <v>356702</v>
      </c>
      <c r="G429" s="780">
        <f t="shared" si="5"/>
        <v>356702</v>
      </c>
      <c r="H429" s="452">
        <v>1</v>
      </c>
    </row>
    <row r="430" spans="1:8" ht="15.75">
      <c r="A430" s="1601"/>
      <c r="B430" s="366">
        <v>45262900</v>
      </c>
      <c r="C430" s="287" t="s">
        <v>2477</v>
      </c>
      <c r="D430" s="16" t="s">
        <v>47</v>
      </c>
      <c r="E430" s="452" t="s">
        <v>51</v>
      </c>
      <c r="F430" s="452">
        <v>658350</v>
      </c>
      <c r="G430" s="780">
        <f t="shared" si="5"/>
        <v>658350</v>
      </c>
      <c r="H430" s="452">
        <v>1</v>
      </c>
    </row>
    <row r="431" spans="1:8" ht="15.75">
      <c r="A431" s="1601"/>
      <c r="B431" s="366">
        <v>45262900</v>
      </c>
      <c r="C431" s="287" t="s">
        <v>2478</v>
      </c>
      <c r="D431" s="16" t="s">
        <v>47</v>
      </c>
      <c r="E431" s="452" t="s">
        <v>51</v>
      </c>
      <c r="F431" s="452">
        <v>986588</v>
      </c>
      <c r="G431" s="780">
        <f t="shared" si="5"/>
        <v>986588</v>
      </c>
      <c r="H431" s="452">
        <v>1</v>
      </c>
    </row>
    <row r="432" spans="1:8" ht="15.75">
      <c r="A432" s="1601"/>
      <c r="B432" s="366">
        <v>45262900</v>
      </c>
      <c r="C432" s="287" t="s">
        <v>2479</v>
      </c>
      <c r="D432" s="16" t="s">
        <v>47</v>
      </c>
      <c r="E432" s="452" t="s">
        <v>51</v>
      </c>
      <c r="F432" s="452">
        <v>986588</v>
      </c>
      <c r="G432" s="780">
        <f t="shared" si="5"/>
        <v>986588</v>
      </c>
      <c r="H432" s="452">
        <v>1</v>
      </c>
    </row>
    <row r="433" spans="1:8" ht="15.75">
      <c r="A433" s="1601"/>
      <c r="B433" s="366">
        <v>45262900</v>
      </c>
      <c r="C433" s="287" t="s">
        <v>2480</v>
      </c>
      <c r="D433" s="16" t="s">
        <v>47</v>
      </c>
      <c r="E433" s="452" t="s">
        <v>51</v>
      </c>
      <c r="F433" s="452">
        <v>986588</v>
      </c>
      <c r="G433" s="780">
        <f t="shared" si="5"/>
        <v>986588</v>
      </c>
      <c r="H433" s="452">
        <v>1</v>
      </c>
    </row>
    <row r="434" spans="1:8" ht="15.75">
      <c r="A434" s="1601"/>
      <c r="B434" s="366">
        <v>45262900</v>
      </c>
      <c r="C434" s="287" t="s">
        <v>2481</v>
      </c>
      <c r="D434" s="16" t="s">
        <v>47</v>
      </c>
      <c r="E434" s="452" t="s">
        <v>51</v>
      </c>
      <c r="F434" s="452">
        <v>658350</v>
      </c>
      <c r="G434" s="780">
        <f t="shared" si="5"/>
        <v>658350</v>
      </c>
      <c r="H434" s="452">
        <v>1</v>
      </c>
    </row>
    <row r="435" spans="1:8" ht="15.75">
      <c r="A435" s="1601"/>
      <c r="B435" s="366">
        <v>45262900</v>
      </c>
      <c r="C435" s="287" t="s">
        <v>2482</v>
      </c>
      <c r="D435" s="16" t="s">
        <v>47</v>
      </c>
      <c r="E435" s="452" t="s">
        <v>51</v>
      </c>
      <c r="F435" s="452">
        <v>2920290</v>
      </c>
      <c r="G435" s="780">
        <f t="shared" si="5"/>
        <v>2920290</v>
      </c>
      <c r="H435" s="452">
        <v>1</v>
      </c>
    </row>
    <row r="436" spans="1:8" ht="16.5">
      <c r="A436" s="338"/>
      <c r="B436" s="1585" t="s">
        <v>1675</v>
      </c>
      <c r="C436" s="1586"/>
      <c r="D436" s="16"/>
      <c r="E436" s="452"/>
      <c r="F436" s="452"/>
      <c r="G436" s="779">
        <f>SUM(G438:G453)</f>
        <v>276192</v>
      </c>
      <c r="H436" s="452"/>
    </row>
    <row r="437" spans="1:8" ht="67.5">
      <c r="A437" s="339">
        <v>5113</v>
      </c>
      <c r="B437" s="645"/>
      <c r="C437" s="287" t="s">
        <v>2483</v>
      </c>
      <c r="D437" s="8"/>
      <c r="E437" s="452"/>
      <c r="F437" s="452"/>
      <c r="G437" s="780"/>
      <c r="H437" s="452"/>
    </row>
    <row r="438" spans="1:8" ht="15.75">
      <c r="A438" s="1601"/>
      <c r="B438" s="366">
        <v>71247000</v>
      </c>
      <c r="C438" s="287" t="s">
        <v>2467</v>
      </c>
      <c r="D438" s="16" t="s">
        <v>47</v>
      </c>
      <c r="E438" s="452" t="s">
        <v>51</v>
      </c>
      <c r="F438" s="452">
        <v>3216</v>
      </c>
      <c r="G438" s="780">
        <f t="shared" si="5"/>
        <v>3216</v>
      </c>
      <c r="H438" s="452">
        <v>1</v>
      </c>
    </row>
    <row r="439" spans="1:8" ht="15.75">
      <c r="A439" s="1601"/>
      <c r="B439" s="366">
        <v>71247000</v>
      </c>
      <c r="C439" s="287" t="s">
        <v>2468</v>
      </c>
      <c r="D439" s="16" t="s">
        <v>47</v>
      </c>
      <c r="E439" s="452" t="s">
        <v>51</v>
      </c>
      <c r="F439" s="452">
        <v>31320</v>
      </c>
      <c r="G439" s="780">
        <f t="shared" si="5"/>
        <v>31320</v>
      </c>
      <c r="H439" s="452">
        <v>1</v>
      </c>
    </row>
    <row r="440" spans="1:8" ht="15.75">
      <c r="A440" s="1601"/>
      <c r="B440" s="366">
        <v>71247000</v>
      </c>
      <c r="C440" s="287" t="s">
        <v>2469</v>
      </c>
      <c r="D440" s="16" t="s">
        <v>47</v>
      </c>
      <c r="E440" s="452" t="s">
        <v>51</v>
      </c>
      <c r="F440" s="452">
        <v>18744</v>
      </c>
      <c r="G440" s="780">
        <f t="shared" si="5"/>
        <v>18744</v>
      </c>
      <c r="H440" s="452">
        <v>1</v>
      </c>
    </row>
    <row r="441" spans="1:8" ht="15.75">
      <c r="A441" s="1601"/>
      <c r="B441" s="366">
        <v>71247000</v>
      </c>
      <c r="C441" s="287" t="s">
        <v>2470</v>
      </c>
      <c r="D441" s="16" t="s">
        <v>47</v>
      </c>
      <c r="E441" s="452" t="s">
        <v>51</v>
      </c>
      <c r="F441" s="452">
        <v>4356</v>
      </c>
      <c r="G441" s="780">
        <f t="shared" si="5"/>
        <v>4356</v>
      </c>
      <c r="H441" s="452">
        <v>1</v>
      </c>
    </row>
    <row r="442" spans="1:8" ht="27">
      <c r="A442" s="1601"/>
      <c r="B442" s="366">
        <v>71247000</v>
      </c>
      <c r="C442" s="287" t="s">
        <v>2471</v>
      </c>
      <c r="D442" s="16" t="s">
        <v>47</v>
      </c>
      <c r="E442" s="452" t="s">
        <v>51</v>
      </c>
      <c r="F442" s="452">
        <v>6252</v>
      </c>
      <c r="G442" s="780">
        <f t="shared" si="5"/>
        <v>6252</v>
      </c>
      <c r="H442" s="452">
        <v>1</v>
      </c>
    </row>
    <row r="443" spans="1:8" ht="15.75">
      <c r="A443" s="1601"/>
      <c r="B443" s="366">
        <v>71247000</v>
      </c>
      <c r="C443" s="287" t="s">
        <v>2472</v>
      </c>
      <c r="D443" s="16" t="s">
        <v>47</v>
      </c>
      <c r="E443" s="452" t="s">
        <v>51</v>
      </c>
      <c r="F443" s="452">
        <v>12504</v>
      </c>
      <c r="G443" s="780">
        <f t="shared" si="5"/>
        <v>12504</v>
      </c>
      <c r="H443" s="452">
        <v>1</v>
      </c>
    </row>
    <row r="444" spans="1:8" ht="15.75">
      <c r="A444" s="1601"/>
      <c r="B444" s="366">
        <v>71247000</v>
      </c>
      <c r="C444" s="287" t="s">
        <v>2473</v>
      </c>
      <c r="D444" s="16" t="s">
        <v>47</v>
      </c>
      <c r="E444" s="452" t="s">
        <v>51</v>
      </c>
      <c r="F444" s="452">
        <v>18744</v>
      </c>
      <c r="G444" s="780">
        <f t="shared" si="5"/>
        <v>18744</v>
      </c>
      <c r="H444" s="452">
        <v>1</v>
      </c>
    </row>
    <row r="445" spans="1:8" ht="15.75">
      <c r="A445" s="1601"/>
      <c r="B445" s="366">
        <v>71247000</v>
      </c>
      <c r="C445" s="287" t="s">
        <v>2474</v>
      </c>
      <c r="D445" s="16" t="s">
        <v>47</v>
      </c>
      <c r="E445" s="452" t="s">
        <v>51</v>
      </c>
      <c r="F445" s="452">
        <v>12504</v>
      </c>
      <c r="G445" s="780">
        <f t="shared" si="5"/>
        <v>12504</v>
      </c>
      <c r="H445" s="452">
        <v>1</v>
      </c>
    </row>
    <row r="446" spans="1:8" ht="15.75">
      <c r="A446" s="1601"/>
      <c r="B446" s="366">
        <v>71247000</v>
      </c>
      <c r="C446" s="287" t="s">
        <v>2475</v>
      </c>
      <c r="D446" s="16" t="s">
        <v>47</v>
      </c>
      <c r="E446" s="452" t="s">
        <v>51</v>
      </c>
      <c r="F446" s="452">
        <v>25056</v>
      </c>
      <c r="G446" s="780">
        <f t="shared" si="5"/>
        <v>25056</v>
      </c>
      <c r="H446" s="452">
        <v>1</v>
      </c>
    </row>
    <row r="447" spans="1:8" ht="15.75">
      <c r="A447" s="1601"/>
      <c r="B447" s="366">
        <v>71247000</v>
      </c>
      <c r="C447" s="287" t="s">
        <v>2476</v>
      </c>
      <c r="D447" s="16" t="s">
        <v>47</v>
      </c>
      <c r="E447" s="452" t="s">
        <v>51</v>
      </c>
      <c r="F447" s="452">
        <v>6780</v>
      </c>
      <c r="G447" s="780">
        <f t="shared" si="5"/>
        <v>6780</v>
      </c>
      <c r="H447" s="452">
        <v>1</v>
      </c>
    </row>
    <row r="448" spans="1:8" ht="15.75">
      <c r="A448" s="1601"/>
      <c r="B448" s="366">
        <v>71247000</v>
      </c>
      <c r="C448" s="287" t="s">
        <v>2477</v>
      </c>
      <c r="D448" s="16" t="s">
        <v>47</v>
      </c>
      <c r="E448" s="452" t="s">
        <v>51</v>
      </c>
      <c r="F448" s="452">
        <v>12504</v>
      </c>
      <c r="G448" s="780">
        <f t="shared" si="5"/>
        <v>12504</v>
      </c>
      <c r="H448" s="452">
        <v>1</v>
      </c>
    </row>
    <row r="449" spans="1:8" ht="15.75">
      <c r="A449" s="1601"/>
      <c r="B449" s="366">
        <v>71247000</v>
      </c>
      <c r="C449" s="287" t="s">
        <v>2478</v>
      </c>
      <c r="D449" s="16" t="s">
        <v>47</v>
      </c>
      <c r="E449" s="452" t="s">
        <v>51</v>
      </c>
      <c r="F449" s="452">
        <v>18744</v>
      </c>
      <c r="G449" s="780">
        <f t="shared" si="5"/>
        <v>18744</v>
      </c>
      <c r="H449" s="452">
        <v>1</v>
      </c>
    </row>
    <row r="450" spans="1:8" ht="15.75">
      <c r="A450" s="1601"/>
      <c r="B450" s="366">
        <v>71247000</v>
      </c>
      <c r="C450" s="287" t="s">
        <v>2479</v>
      </c>
      <c r="D450" s="16" t="s">
        <v>47</v>
      </c>
      <c r="E450" s="452" t="s">
        <v>51</v>
      </c>
      <c r="F450" s="452">
        <v>18744</v>
      </c>
      <c r="G450" s="780">
        <f t="shared" si="5"/>
        <v>18744</v>
      </c>
      <c r="H450" s="452">
        <v>1</v>
      </c>
    </row>
    <row r="451" spans="1:8" ht="15.75">
      <c r="A451" s="1601"/>
      <c r="B451" s="366">
        <v>71247000</v>
      </c>
      <c r="C451" s="287" t="s">
        <v>2480</v>
      </c>
      <c r="D451" s="16" t="s">
        <v>47</v>
      </c>
      <c r="E451" s="452" t="s">
        <v>51</v>
      </c>
      <c r="F451" s="452">
        <v>18744</v>
      </c>
      <c r="G451" s="780">
        <f t="shared" si="5"/>
        <v>18744</v>
      </c>
      <c r="H451" s="452">
        <v>1</v>
      </c>
    </row>
    <row r="452" spans="1:8" ht="15.75">
      <c r="A452" s="1601"/>
      <c r="B452" s="366">
        <v>71247000</v>
      </c>
      <c r="C452" s="287" t="s">
        <v>2481</v>
      </c>
      <c r="D452" s="16" t="s">
        <v>47</v>
      </c>
      <c r="E452" s="452" t="s">
        <v>51</v>
      </c>
      <c r="F452" s="452">
        <v>12504</v>
      </c>
      <c r="G452" s="780">
        <f t="shared" si="5"/>
        <v>12504</v>
      </c>
      <c r="H452" s="452">
        <v>1</v>
      </c>
    </row>
    <row r="453" spans="1:8" ht="15.75">
      <c r="A453" s="1601"/>
      <c r="B453" s="366">
        <v>71247000</v>
      </c>
      <c r="C453" s="287" t="s">
        <v>2482</v>
      </c>
      <c r="D453" s="16" t="s">
        <v>47</v>
      </c>
      <c r="E453" s="452" t="s">
        <v>51</v>
      </c>
      <c r="F453" s="452">
        <v>55476</v>
      </c>
      <c r="G453" s="780">
        <f t="shared" si="5"/>
        <v>55476</v>
      </c>
      <c r="H453" s="452">
        <v>1</v>
      </c>
    </row>
    <row r="454" spans="1:8" ht="16.5">
      <c r="A454" s="338"/>
      <c r="B454" s="1585" t="s">
        <v>1675</v>
      </c>
      <c r="C454" s="1586"/>
      <c r="D454" s="16"/>
      <c r="E454" s="452"/>
      <c r="F454" s="452"/>
      <c r="G454" s="779">
        <f>SUM(G456:G471)</f>
        <v>82884</v>
      </c>
      <c r="H454" s="452"/>
    </row>
    <row r="455" spans="1:8" ht="67.5">
      <c r="A455" s="339">
        <v>5113</v>
      </c>
      <c r="B455" s="645"/>
      <c r="C455" s="287" t="s">
        <v>2484</v>
      </c>
      <c r="D455" s="8"/>
      <c r="E455" s="452"/>
      <c r="F455" s="452"/>
      <c r="G455" s="780"/>
      <c r="H455" s="452"/>
    </row>
    <row r="456" spans="1:8" ht="15.75">
      <c r="A456" s="1601"/>
      <c r="B456" s="366">
        <v>71247000</v>
      </c>
      <c r="C456" s="287" t="s">
        <v>2467</v>
      </c>
      <c r="D456" s="16" t="s">
        <v>47</v>
      </c>
      <c r="E456" s="452" t="s">
        <v>51</v>
      </c>
      <c r="F456" s="452">
        <v>960</v>
      </c>
      <c r="G456" s="780">
        <f t="shared" si="5"/>
        <v>960</v>
      </c>
      <c r="H456" s="452">
        <v>1</v>
      </c>
    </row>
    <row r="457" spans="1:8" ht="15.75">
      <c r="A457" s="1601"/>
      <c r="B457" s="366">
        <v>71247000</v>
      </c>
      <c r="C457" s="287" t="s">
        <v>2468</v>
      </c>
      <c r="D457" s="16" t="s">
        <v>47</v>
      </c>
      <c r="E457" s="452" t="s">
        <v>51</v>
      </c>
      <c r="F457" s="452">
        <v>9396</v>
      </c>
      <c r="G457" s="780">
        <f t="shared" si="5"/>
        <v>9396</v>
      </c>
      <c r="H457" s="452">
        <v>1</v>
      </c>
    </row>
    <row r="458" spans="1:8" ht="15.75">
      <c r="A458" s="1601"/>
      <c r="B458" s="366">
        <v>71247000</v>
      </c>
      <c r="C458" s="287" t="s">
        <v>2469</v>
      </c>
      <c r="D458" s="16" t="s">
        <v>47</v>
      </c>
      <c r="E458" s="452" t="s">
        <v>51</v>
      </c>
      <c r="F458" s="452">
        <v>5628</v>
      </c>
      <c r="G458" s="780">
        <f t="shared" si="5"/>
        <v>5628</v>
      </c>
      <c r="H458" s="452">
        <v>1</v>
      </c>
    </row>
    <row r="459" spans="1:8" ht="15.75">
      <c r="A459" s="1601"/>
      <c r="B459" s="366">
        <v>71247000</v>
      </c>
      <c r="C459" s="287" t="s">
        <v>2470</v>
      </c>
      <c r="D459" s="16" t="s">
        <v>47</v>
      </c>
      <c r="E459" s="452" t="s">
        <v>51</v>
      </c>
      <c r="F459" s="452">
        <v>1308</v>
      </c>
      <c r="G459" s="780">
        <f t="shared" si="5"/>
        <v>1308</v>
      </c>
      <c r="H459" s="452">
        <v>1</v>
      </c>
    </row>
    <row r="460" spans="1:8" ht="27">
      <c r="A460" s="1601"/>
      <c r="B460" s="366">
        <v>71247000</v>
      </c>
      <c r="C460" s="287" t="s">
        <v>2471</v>
      </c>
      <c r="D460" s="16" t="s">
        <v>47</v>
      </c>
      <c r="E460" s="452" t="s">
        <v>51</v>
      </c>
      <c r="F460" s="452">
        <v>1872</v>
      </c>
      <c r="G460" s="780">
        <f t="shared" si="5"/>
        <v>1872</v>
      </c>
      <c r="H460" s="452">
        <v>1</v>
      </c>
    </row>
    <row r="461" spans="1:8" ht="15.75">
      <c r="A461" s="1601"/>
      <c r="B461" s="366">
        <v>71247000</v>
      </c>
      <c r="C461" s="287" t="s">
        <v>2472</v>
      </c>
      <c r="D461" s="16" t="s">
        <v>47</v>
      </c>
      <c r="E461" s="452" t="s">
        <v>51</v>
      </c>
      <c r="F461" s="452">
        <v>3756</v>
      </c>
      <c r="G461" s="780">
        <f t="shared" si="5"/>
        <v>3756</v>
      </c>
      <c r="H461" s="452">
        <v>1</v>
      </c>
    </row>
    <row r="462" spans="1:8" ht="15.75">
      <c r="A462" s="1601"/>
      <c r="B462" s="366">
        <v>71247000</v>
      </c>
      <c r="C462" s="287" t="s">
        <v>2473</v>
      </c>
      <c r="D462" s="16" t="s">
        <v>47</v>
      </c>
      <c r="E462" s="452" t="s">
        <v>51</v>
      </c>
      <c r="F462" s="452">
        <v>5628</v>
      </c>
      <c r="G462" s="780">
        <f t="shared" si="5"/>
        <v>5628</v>
      </c>
      <c r="H462" s="452">
        <v>1</v>
      </c>
    </row>
    <row r="463" spans="1:8" ht="15.75">
      <c r="A463" s="1601"/>
      <c r="B463" s="366">
        <v>71247000</v>
      </c>
      <c r="C463" s="287" t="s">
        <v>2474</v>
      </c>
      <c r="D463" s="16" t="s">
        <v>47</v>
      </c>
      <c r="E463" s="452" t="s">
        <v>51</v>
      </c>
      <c r="F463" s="452">
        <v>3756</v>
      </c>
      <c r="G463" s="780">
        <f t="shared" si="5"/>
        <v>3756</v>
      </c>
      <c r="H463" s="452">
        <v>1</v>
      </c>
    </row>
    <row r="464" spans="1:8" ht="15.75">
      <c r="A464" s="1601"/>
      <c r="B464" s="366">
        <v>71247000</v>
      </c>
      <c r="C464" s="287" t="s">
        <v>2475</v>
      </c>
      <c r="D464" s="16" t="s">
        <v>47</v>
      </c>
      <c r="E464" s="452" t="s">
        <v>51</v>
      </c>
      <c r="F464" s="452">
        <v>7512</v>
      </c>
      <c r="G464" s="780">
        <f t="shared" si="5"/>
        <v>7512</v>
      </c>
      <c r="H464" s="452">
        <v>1</v>
      </c>
    </row>
    <row r="465" spans="1:8" ht="15.75">
      <c r="A465" s="1601"/>
      <c r="B465" s="366">
        <v>71247000</v>
      </c>
      <c r="C465" s="287" t="s">
        <v>2476</v>
      </c>
      <c r="D465" s="16" t="s">
        <v>47</v>
      </c>
      <c r="E465" s="452" t="s">
        <v>51</v>
      </c>
      <c r="F465" s="452">
        <v>2028</v>
      </c>
      <c r="G465" s="780">
        <f t="shared" si="5"/>
        <v>2028</v>
      </c>
      <c r="H465" s="452">
        <v>1</v>
      </c>
    </row>
    <row r="466" spans="1:8" ht="15.75">
      <c r="A466" s="1601"/>
      <c r="B466" s="366">
        <v>71247000</v>
      </c>
      <c r="C466" s="287" t="s">
        <v>2477</v>
      </c>
      <c r="D466" s="16" t="s">
        <v>47</v>
      </c>
      <c r="E466" s="452" t="s">
        <v>51</v>
      </c>
      <c r="F466" s="452">
        <v>3756</v>
      </c>
      <c r="G466" s="780">
        <f t="shared" si="5"/>
        <v>3756</v>
      </c>
      <c r="H466" s="452">
        <v>1</v>
      </c>
    </row>
    <row r="467" spans="1:8" ht="15.75">
      <c r="A467" s="1601"/>
      <c r="B467" s="366">
        <v>71247000</v>
      </c>
      <c r="C467" s="287" t="s">
        <v>2478</v>
      </c>
      <c r="D467" s="16" t="s">
        <v>47</v>
      </c>
      <c r="E467" s="452" t="s">
        <v>51</v>
      </c>
      <c r="F467" s="452">
        <v>5628</v>
      </c>
      <c r="G467" s="780">
        <f t="shared" si="5"/>
        <v>5628</v>
      </c>
      <c r="H467" s="452">
        <v>1</v>
      </c>
    </row>
    <row r="468" spans="1:8" ht="15.75">
      <c r="A468" s="1601"/>
      <c r="B468" s="366">
        <v>71247000</v>
      </c>
      <c r="C468" s="287" t="s">
        <v>2479</v>
      </c>
      <c r="D468" s="16" t="s">
        <v>47</v>
      </c>
      <c r="E468" s="452" t="s">
        <v>51</v>
      </c>
      <c r="F468" s="452">
        <v>5628</v>
      </c>
      <c r="G468" s="780">
        <f t="shared" si="5"/>
        <v>5628</v>
      </c>
      <c r="H468" s="452">
        <v>1</v>
      </c>
    </row>
    <row r="469" spans="1:8" ht="15.75">
      <c r="A469" s="1601"/>
      <c r="B469" s="366">
        <v>71247000</v>
      </c>
      <c r="C469" s="287" t="s">
        <v>2480</v>
      </c>
      <c r="D469" s="16" t="s">
        <v>47</v>
      </c>
      <c r="E469" s="452" t="s">
        <v>51</v>
      </c>
      <c r="F469" s="452">
        <v>5628</v>
      </c>
      <c r="G469" s="780">
        <f t="shared" si="5"/>
        <v>5628</v>
      </c>
      <c r="H469" s="452">
        <v>1</v>
      </c>
    </row>
    <row r="470" spans="1:8" ht="15.75">
      <c r="A470" s="1601"/>
      <c r="B470" s="366">
        <v>71247000</v>
      </c>
      <c r="C470" s="287" t="s">
        <v>2481</v>
      </c>
      <c r="D470" s="16" t="s">
        <v>47</v>
      </c>
      <c r="E470" s="452" t="s">
        <v>51</v>
      </c>
      <c r="F470" s="452">
        <v>3756</v>
      </c>
      <c r="G470" s="780">
        <f t="shared" si="5"/>
        <v>3756</v>
      </c>
      <c r="H470" s="452">
        <v>1</v>
      </c>
    </row>
    <row r="471" spans="1:8" ht="15.75">
      <c r="A471" s="1601"/>
      <c r="B471" s="366">
        <v>71247000</v>
      </c>
      <c r="C471" s="287" t="s">
        <v>2482</v>
      </c>
      <c r="D471" s="16" t="s">
        <v>47</v>
      </c>
      <c r="E471" s="452" t="s">
        <v>51</v>
      </c>
      <c r="F471" s="452">
        <v>16644</v>
      </c>
      <c r="G471" s="780">
        <f t="shared" si="5"/>
        <v>16644</v>
      </c>
      <c r="H471" s="452">
        <v>1</v>
      </c>
    </row>
    <row r="472" spans="1:8" ht="76.5">
      <c r="A472" s="269"/>
      <c r="B472" s="793"/>
      <c r="C472" s="109" t="s">
        <v>2485</v>
      </c>
      <c r="D472" s="28"/>
      <c r="E472" s="29"/>
      <c r="F472" s="29"/>
      <c r="G472" s="783">
        <f>SUM(G473+G494+G515)</f>
        <v>14841200</v>
      </c>
      <c r="H472" s="29"/>
    </row>
    <row r="473" spans="1:8" ht="15.75">
      <c r="A473" s="14"/>
      <c r="B473" s="1585" t="s">
        <v>1660</v>
      </c>
      <c r="C473" s="1586"/>
      <c r="D473" s="8"/>
      <c r="E473" s="452"/>
      <c r="F473" s="452"/>
      <c r="G473" s="784">
        <f>SUM(G475:G493)</f>
        <v>14483540</v>
      </c>
      <c r="H473" s="452"/>
    </row>
    <row r="474" spans="1:8" ht="54">
      <c r="A474" s="339">
        <v>5113</v>
      </c>
      <c r="B474" s="645"/>
      <c r="C474" s="276" t="s">
        <v>2486</v>
      </c>
      <c r="D474" s="8"/>
      <c r="E474" s="452"/>
      <c r="F474" s="452"/>
      <c r="G474" s="780"/>
      <c r="H474" s="452"/>
    </row>
    <row r="475" spans="1:8" ht="15.75">
      <c r="A475" s="1601"/>
      <c r="B475" s="366">
        <v>45231113</v>
      </c>
      <c r="C475" s="276" t="s">
        <v>2487</v>
      </c>
      <c r="D475" s="16" t="s">
        <v>47</v>
      </c>
      <c r="E475" s="452" t="s">
        <v>51</v>
      </c>
      <c r="F475" s="452">
        <v>500062</v>
      </c>
      <c r="G475" s="780">
        <f t="shared" si="5"/>
        <v>500062</v>
      </c>
      <c r="H475" s="452">
        <v>1</v>
      </c>
    </row>
    <row r="476" spans="1:8" ht="15.75">
      <c r="A476" s="1601"/>
      <c r="B476" s="366">
        <v>45231113</v>
      </c>
      <c r="C476" s="276" t="s">
        <v>2488</v>
      </c>
      <c r="D476" s="16" t="s">
        <v>47</v>
      </c>
      <c r="E476" s="452" t="s">
        <v>51</v>
      </c>
      <c r="F476" s="452">
        <v>533714</v>
      </c>
      <c r="G476" s="780">
        <f t="shared" si="5"/>
        <v>533714</v>
      </c>
      <c r="H476" s="452">
        <v>1</v>
      </c>
    </row>
    <row r="477" spans="1:8" ht="15.75">
      <c r="A477" s="1601"/>
      <c r="B477" s="366">
        <v>45231113</v>
      </c>
      <c r="C477" s="276" t="s">
        <v>2489</v>
      </c>
      <c r="D477" s="16" t="s">
        <v>47</v>
      </c>
      <c r="E477" s="452" t="s">
        <v>51</v>
      </c>
      <c r="F477" s="452">
        <v>919108</v>
      </c>
      <c r="G477" s="780">
        <f t="shared" si="5"/>
        <v>919108</v>
      </c>
      <c r="H477" s="452">
        <v>1</v>
      </c>
    </row>
    <row r="478" spans="1:8" ht="15.75">
      <c r="A478" s="1601"/>
      <c r="B478" s="366">
        <v>45231113</v>
      </c>
      <c r="C478" s="276" t="s">
        <v>747</v>
      </c>
      <c r="D478" s="16" t="s">
        <v>47</v>
      </c>
      <c r="E478" s="452" t="s">
        <v>51</v>
      </c>
      <c r="F478" s="452">
        <v>500062</v>
      </c>
      <c r="G478" s="780">
        <f t="shared" si="5"/>
        <v>500062</v>
      </c>
      <c r="H478" s="452">
        <v>1</v>
      </c>
    </row>
    <row r="479" spans="1:8" ht="15.75">
      <c r="A479" s="1601"/>
      <c r="B479" s="366">
        <v>45231113</v>
      </c>
      <c r="C479" s="276" t="s">
        <v>2490</v>
      </c>
      <c r="D479" s="16" t="s">
        <v>47</v>
      </c>
      <c r="E479" s="452" t="s">
        <v>51</v>
      </c>
      <c r="F479" s="452">
        <v>1758174</v>
      </c>
      <c r="G479" s="780">
        <f t="shared" si="5"/>
        <v>1758174</v>
      </c>
      <c r="H479" s="452">
        <v>1</v>
      </c>
    </row>
    <row r="480" spans="1:8" ht="15.75">
      <c r="A480" s="1601"/>
      <c r="B480" s="366">
        <v>45231113</v>
      </c>
      <c r="C480" s="276" t="s">
        <v>2491</v>
      </c>
      <c r="D480" s="16" t="s">
        <v>47</v>
      </c>
      <c r="E480" s="452" t="s">
        <v>51</v>
      </c>
      <c r="F480" s="452">
        <v>778774</v>
      </c>
      <c r="G480" s="780">
        <f t="shared" si="5"/>
        <v>778774</v>
      </c>
      <c r="H480" s="452">
        <v>1</v>
      </c>
    </row>
    <row r="481" spans="1:8" ht="15.75">
      <c r="A481" s="1601"/>
      <c r="B481" s="366">
        <v>45231113</v>
      </c>
      <c r="C481" s="276" t="s">
        <v>2406</v>
      </c>
      <c r="D481" s="16" t="s">
        <v>47</v>
      </c>
      <c r="E481" s="452" t="s">
        <v>51</v>
      </c>
      <c r="F481" s="452">
        <v>778774</v>
      </c>
      <c r="G481" s="780">
        <f t="shared" si="5"/>
        <v>778774</v>
      </c>
      <c r="H481" s="452">
        <v>1</v>
      </c>
    </row>
    <row r="482" spans="1:8" ht="15.75">
      <c r="A482" s="1601"/>
      <c r="B482" s="366">
        <v>45231113</v>
      </c>
      <c r="C482" s="276" t="s">
        <v>2492</v>
      </c>
      <c r="D482" s="16" t="s">
        <v>47</v>
      </c>
      <c r="E482" s="452" t="s">
        <v>51</v>
      </c>
      <c r="F482" s="452">
        <v>580094</v>
      </c>
      <c r="G482" s="780">
        <f t="shared" si="5"/>
        <v>580094</v>
      </c>
      <c r="H482" s="452">
        <v>1</v>
      </c>
    </row>
    <row r="483" spans="1:8" ht="15.75">
      <c r="A483" s="1601"/>
      <c r="B483" s="366">
        <v>45231113</v>
      </c>
      <c r="C483" s="276" t="s">
        <v>2493</v>
      </c>
      <c r="D483" s="16" t="s">
        <v>47</v>
      </c>
      <c r="E483" s="452" t="s">
        <v>51</v>
      </c>
      <c r="F483" s="452">
        <v>626978</v>
      </c>
      <c r="G483" s="780">
        <f t="shared" si="5"/>
        <v>626978</v>
      </c>
      <c r="H483" s="452">
        <v>1</v>
      </c>
    </row>
    <row r="484" spans="1:8" ht="15.75">
      <c r="A484" s="1601"/>
      <c r="B484" s="366">
        <v>45231113</v>
      </c>
      <c r="C484" s="276" t="s">
        <v>2494</v>
      </c>
      <c r="D484" s="16" t="s">
        <v>47</v>
      </c>
      <c r="E484" s="452" t="s">
        <v>51</v>
      </c>
      <c r="F484" s="452">
        <v>626978</v>
      </c>
      <c r="G484" s="780">
        <f t="shared" si="5"/>
        <v>626978</v>
      </c>
      <c r="H484" s="452">
        <v>1</v>
      </c>
    </row>
    <row r="485" spans="1:8" ht="15.75">
      <c r="A485" s="1601"/>
      <c r="B485" s="366">
        <v>45231113</v>
      </c>
      <c r="C485" s="276" t="s">
        <v>2495</v>
      </c>
      <c r="D485" s="16" t="s">
        <v>47</v>
      </c>
      <c r="E485" s="452" t="s">
        <v>51</v>
      </c>
      <c r="F485" s="452">
        <v>690728</v>
      </c>
      <c r="G485" s="780">
        <f t="shared" si="5"/>
        <v>690728</v>
      </c>
      <c r="H485" s="452">
        <v>1</v>
      </c>
    </row>
    <row r="486" spans="1:8" ht="15.75">
      <c r="A486" s="1601"/>
      <c r="B486" s="366">
        <v>45231113</v>
      </c>
      <c r="C486" s="276" t="s">
        <v>2496</v>
      </c>
      <c r="D486" s="16" t="s">
        <v>47</v>
      </c>
      <c r="E486" s="452" t="s">
        <v>51</v>
      </c>
      <c r="F486" s="452">
        <v>598448</v>
      </c>
      <c r="G486" s="780">
        <f t="shared" si="5"/>
        <v>598448</v>
      </c>
      <c r="H486" s="452">
        <v>1</v>
      </c>
    </row>
    <row r="487" spans="1:8" ht="15.75">
      <c r="A487" s="1601"/>
      <c r="B487" s="366">
        <v>45231113</v>
      </c>
      <c r="C487" s="276" t="s">
        <v>2497</v>
      </c>
      <c r="D487" s="16" t="s">
        <v>47</v>
      </c>
      <c r="E487" s="452" t="s">
        <v>51</v>
      </c>
      <c r="F487" s="452">
        <v>690728</v>
      </c>
      <c r="G487" s="780">
        <f t="shared" si="5"/>
        <v>690728</v>
      </c>
      <c r="H487" s="452">
        <v>1</v>
      </c>
    </row>
    <row r="488" spans="1:8" ht="15.75">
      <c r="A488" s="1601"/>
      <c r="B488" s="366">
        <v>45231113</v>
      </c>
      <c r="C488" s="276" t="s">
        <v>2398</v>
      </c>
      <c r="D488" s="16" t="s">
        <v>47</v>
      </c>
      <c r="E488" s="452" t="s">
        <v>51</v>
      </c>
      <c r="F488" s="452">
        <v>598448</v>
      </c>
      <c r="G488" s="780">
        <f t="shared" si="5"/>
        <v>598448</v>
      </c>
      <c r="H488" s="452">
        <v>1</v>
      </c>
    </row>
    <row r="489" spans="1:8" ht="15.75">
      <c r="A489" s="1601"/>
      <c r="B489" s="366">
        <v>45231113</v>
      </c>
      <c r="C489" s="276" t="s">
        <v>2498</v>
      </c>
      <c r="D489" s="16" t="s">
        <v>47</v>
      </c>
      <c r="E489" s="452" t="s">
        <v>51</v>
      </c>
      <c r="F489" s="452">
        <v>567504</v>
      </c>
      <c r="G489" s="780">
        <f t="shared" si="5"/>
        <v>567504</v>
      </c>
      <c r="H489" s="452">
        <v>1</v>
      </c>
    </row>
    <row r="490" spans="1:8" ht="15.75">
      <c r="A490" s="1601"/>
      <c r="B490" s="366">
        <v>45231113</v>
      </c>
      <c r="C490" s="276" t="s">
        <v>2499</v>
      </c>
      <c r="D490" s="16" t="s">
        <v>47</v>
      </c>
      <c r="E490" s="452" t="s">
        <v>51</v>
      </c>
      <c r="F490" s="452">
        <v>918608</v>
      </c>
      <c r="G490" s="780">
        <f t="shared" si="5"/>
        <v>918608</v>
      </c>
      <c r="H490" s="452">
        <v>1</v>
      </c>
    </row>
    <row r="491" spans="1:8" ht="15.75">
      <c r="A491" s="1601"/>
      <c r="B491" s="366">
        <v>45231113</v>
      </c>
      <c r="C491" s="276" t="s">
        <v>2500</v>
      </c>
      <c r="D491" s="16" t="s">
        <v>47</v>
      </c>
      <c r="E491" s="452" t="s">
        <v>51</v>
      </c>
      <c r="F491" s="452">
        <v>598448</v>
      </c>
      <c r="G491" s="780">
        <f t="shared" si="5"/>
        <v>598448</v>
      </c>
      <c r="H491" s="452">
        <v>1</v>
      </c>
    </row>
    <row r="492" spans="1:8" ht="15.75">
      <c r="A492" s="1601"/>
      <c r="B492" s="366">
        <v>45231113</v>
      </c>
      <c r="C492" s="276" t="s">
        <v>2437</v>
      </c>
      <c r="D492" s="16" t="s">
        <v>47</v>
      </c>
      <c r="E492" s="452" t="s">
        <v>51</v>
      </c>
      <c r="F492" s="452">
        <v>1590932</v>
      </c>
      <c r="G492" s="780">
        <f t="shared" si="5"/>
        <v>1590932</v>
      </c>
      <c r="H492" s="452">
        <v>1</v>
      </c>
    </row>
    <row r="493" spans="1:8" ht="15.75">
      <c r="A493" s="1601"/>
      <c r="B493" s="366">
        <v>45231113</v>
      </c>
      <c r="C493" s="276" t="s">
        <v>2501</v>
      </c>
      <c r="D493" s="8" t="s">
        <v>47</v>
      </c>
      <c r="E493" s="452" t="s">
        <v>51</v>
      </c>
      <c r="F493" s="452">
        <v>626978</v>
      </c>
      <c r="G493" s="780">
        <f t="shared" si="5"/>
        <v>626978</v>
      </c>
      <c r="H493" s="452">
        <v>1</v>
      </c>
    </row>
    <row r="494" spans="1:8" ht="16.5">
      <c r="A494" s="338"/>
      <c r="B494" s="1585" t="s">
        <v>1675</v>
      </c>
      <c r="C494" s="1586"/>
      <c r="D494" s="8"/>
      <c r="E494" s="452"/>
      <c r="F494" s="452"/>
      <c r="G494" s="779">
        <f>SUM(G496:G514)</f>
        <v>275136</v>
      </c>
      <c r="H494" s="452"/>
    </row>
    <row r="495" spans="1:8" ht="81">
      <c r="A495" s="339">
        <v>5113</v>
      </c>
      <c r="B495" s="645"/>
      <c r="C495" s="276" t="s">
        <v>2502</v>
      </c>
      <c r="D495" s="8"/>
      <c r="E495" s="452"/>
      <c r="F495" s="452"/>
      <c r="G495" s="780"/>
      <c r="H495" s="452"/>
    </row>
    <row r="496" spans="1:8" ht="15.75">
      <c r="A496" s="1601"/>
      <c r="B496" s="366">
        <v>71247000</v>
      </c>
      <c r="C496" s="276" t="s">
        <v>2487</v>
      </c>
      <c r="D496" s="8" t="s">
        <v>47</v>
      </c>
      <c r="E496" s="452" t="s">
        <v>51</v>
      </c>
      <c r="F496" s="452">
        <v>9504</v>
      </c>
      <c r="G496" s="780">
        <f t="shared" si="5"/>
        <v>9504</v>
      </c>
      <c r="H496" s="452">
        <v>1</v>
      </c>
    </row>
    <row r="497" spans="1:8" ht="15.75">
      <c r="A497" s="1601"/>
      <c r="B497" s="366">
        <v>71247000</v>
      </c>
      <c r="C497" s="276" t="s">
        <v>2488</v>
      </c>
      <c r="D497" s="8" t="s">
        <v>47</v>
      </c>
      <c r="E497" s="452" t="s">
        <v>51</v>
      </c>
      <c r="F497" s="452">
        <v>10140</v>
      </c>
      <c r="G497" s="780">
        <f t="shared" si="5"/>
        <v>10140</v>
      </c>
      <c r="H497" s="452">
        <v>1</v>
      </c>
    </row>
    <row r="498" spans="1:8" ht="15.75">
      <c r="A498" s="1601"/>
      <c r="B498" s="366">
        <v>71247000</v>
      </c>
      <c r="C498" s="276" t="s">
        <v>2489</v>
      </c>
      <c r="D498" s="8" t="s">
        <v>47</v>
      </c>
      <c r="E498" s="452" t="s">
        <v>51</v>
      </c>
      <c r="F498" s="452">
        <v>17460</v>
      </c>
      <c r="G498" s="780">
        <f t="shared" si="5"/>
        <v>17460</v>
      </c>
      <c r="H498" s="452">
        <v>1</v>
      </c>
    </row>
    <row r="499" spans="1:8" ht="15.75">
      <c r="A499" s="1601"/>
      <c r="B499" s="366">
        <v>71247000</v>
      </c>
      <c r="C499" s="276" t="s">
        <v>747</v>
      </c>
      <c r="D499" s="8" t="s">
        <v>47</v>
      </c>
      <c r="E499" s="452" t="s">
        <v>51</v>
      </c>
      <c r="F499" s="452">
        <v>9504</v>
      </c>
      <c r="G499" s="780">
        <f t="shared" si="5"/>
        <v>9504</v>
      </c>
      <c r="H499" s="452">
        <v>1</v>
      </c>
    </row>
    <row r="500" spans="1:8" ht="15.75">
      <c r="A500" s="1601"/>
      <c r="B500" s="366">
        <v>71247000</v>
      </c>
      <c r="C500" s="276" t="s">
        <v>2490</v>
      </c>
      <c r="D500" s="8" t="s">
        <v>47</v>
      </c>
      <c r="E500" s="452" t="s">
        <v>51</v>
      </c>
      <c r="F500" s="452">
        <v>33396</v>
      </c>
      <c r="G500" s="780">
        <f t="shared" si="5"/>
        <v>33396</v>
      </c>
      <c r="H500" s="452">
        <v>1</v>
      </c>
    </row>
    <row r="501" spans="1:8" ht="15.75">
      <c r="A501" s="1601"/>
      <c r="B501" s="366">
        <v>71247000</v>
      </c>
      <c r="C501" s="276" t="s">
        <v>2491</v>
      </c>
      <c r="D501" s="8" t="s">
        <v>47</v>
      </c>
      <c r="E501" s="452" t="s">
        <v>51</v>
      </c>
      <c r="F501" s="452">
        <v>14796</v>
      </c>
      <c r="G501" s="780">
        <f t="shared" si="5"/>
        <v>14796</v>
      </c>
      <c r="H501" s="452">
        <v>1</v>
      </c>
    </row>
    <row r="502" spans="1:8" ht="15.75">
      <c r="A502" s="1601"/>
      <c r="B502" s="366">
        <v>71247000</v>
      </c>
      <c r="C502" s="276" t="s">
        <v>2406</v>
      </c>
      <c r="D502" s="8" t="s">
        <v>47</v>
      </c>
      <c r="E502" s="452" t="s">
        <v>51</v>
      </c>
      <c r="F502" s="452">
        <v>14796</v>
      </c>
      <c r="G502" s="780">
        <f t="shared" si="5"/>
        <v>14796</v>
      </c>
      <c r="H502" s="452">
        <v>1</v>
      </c>
    </row>
    <row r="503" spans="1:8" ht="15.75">
      <c r="A503" s="1601"/>
      <c r="B503" s="366">
        <v>71247000</v>
      </c>
      <c r="C503" s="276" t="s">
        <v>2492</v>
      </c>
      <c r="D503" s="8" t="s">
        <v>47</v>
      </c>
      <c r="E503" s="452" t="s">
        <v>51</v>
      </c>
      <c r="F503" s="452">
        <v>11016</v>
      </c>
      <c r="G503" s="780">
        <f t="shared" si="5"/>
        <v>11016</v>
      </c>
      <c r="H503" s="452">
        <v>1</v>
      </c>
    </row>
    <row r="504" spans="1:8" ht="15.75">
      <c r="A504" s="1601"/>
      <c r="B504" s="366">
        <v>71247000</v>
      </c>
      <c r="C504" s="276" t="s">
        <v>2493</v>
      </c>
      <c r="D504" s="8" t="s">
        <v>47</v>
      </c>
      <c r="E504" s="452" t="s">
        <v>51</v>
      </c>
      <c r="F504" s="452">
        <v>11916</v>
      </c>
      <c r="G504" s="780">
        <f t="shared" si="5"/>
        <v>11916</v>
      </c>
      <c r="H504" s="452">
        <v>1</v>
      </c>
    </row>
    <row r="505" spans="1:8" ht="15.75">
      <c r="A505" s="1601"/>
      <c r="B505" s="366">
        <v>71247000</v>
      </c>
      <c r="C505" s="276" t="s">
        <v>2494</v>
      </c>
      <c r="D505" s="8" t="s">
        <v>47</v>
      </c>
      <c r="E505" s="452" t="s">
        <v>51</v>
      </c>
      <c r="F505" s="452">
        <v>11916</v>
      </c>
      <c r="G505" s="780">
        <f t="shared" si="5"/>
        <v>11916</v>
      </c>
      <c r="H505" s="452">
        <v>1</v>
      </c>
    </row>
    <row r="506" spans="1:8" ht="15.75">
      <c r="A506" s="1601"/>
      <c r="B506" s="366">
        <v>71247000</v>
      </c>
      <c r="C506" s="276" t="s">
        <v>2495</v>
      </c>
      <c r="D506" s="8" t="s">
        <v>47</v>
      </c>
      <c r="E506" s="452" t="s">
        <v>51</v>
      </c>
      <c r="F506" s="452">
        <v>13116</v>
      </c>
      <c r="G506" s="780">
        <f t="shared" si="5"/>
        <v>13116</v>
      </c>
      <c r="H506" s="452">
        <v>1</v>
      </c>
    </row>
    <row r="507" spans="1:8" ht="15.75">
      <c r="A507" s="1601"/>
      <c r="B507" s="366">
        <v>71247000</v>
      </c>
      <c r="C507" s="276" t="s">
        <v>2496</v>
      </c>
      <c r="D507" s="8" t="s">
        <v>47</v>
      </c>
      <c r="E507" s="452" t="s">
        <v>51</v>
      </c>
      <c r="F507" s="452">
        <v>11364</v>
      </c>
      <c r="G507" s="780">
        <f t="shared" si="5"/>
        <v>11364</v>
      </c>
      <c r="H507" s="452">
        <v>1</v>
      </c>
    </row>
    <row r="508" spans="1:8" ht="15.75">
      <c r="A508" s="1601"/>
      <c r="B508" s="366">
        <v>71247000</v>
      </c>
      <c r="C508" s="276" t="s">
        <v>2497</v>
      </c>
      <c r="D508" s="8" t="s">
        <v>47</v>
      </c>
      <c r="E508" s="452" t="s">
        <v>51</v>
      </c>
      <c r="F508" s="452">
        <v>13116</v>
      </c>
      <c r="G508" s="780">
        <f t="shared" si="5"/>
        <v>13116</v>
      </c>
      <c r="H508" s="452">
        <v>1</v>
      </c>
    </row>
    <row r="509" spans="1:8" ht="15.75">
      <c r="A509" s="1601"/>
      <c r="B509" s="366">
        <v>71247000</v>
      </c>
      <c r="C509" s="276" t="s">
        <v>2398</v>
      </c>
      <c r="D509" s="8" t="s">
        <v>47</v>
      </c>
      <c r="E509" s="452" t="s">
        <v>51</v>
      </c>
      <c r="F509" s="452">
        <v>11364</v>
      </c>
      <c r="G509" s="780">
        <f t="shared" si="5"/>
        <v>11364</v>
      </c>
      <c r="H509" s="452">
        <v>1</v>
      </c>
    </row>
    <row r="510" spans="1:8" ht="15.75">
      <c r="A510" s="1601"/>
      <c r="B510" s="366">
        <v>71247000</v>
      </c>
      <c r="C510" s="276" t="s">
        <v>2498</v>
      </c>
      <c r="D510" s="8" t="s">
        <v>47</v>
      </c>
      <c r="E510" s="452" t="s">
        <v>51</v>
      </c>
      <c r="F510" s="452">
        <v>10776</v>
      </c>
      <c r="G510" s="780">
        <f t="shared" si="5"/>
        <v>10776</v>
      </c>
      <c r="H510" s="452">
        <v>1</v>
      </c>
    </row>
    <row r="511" spans="1:8" ht="15.75">
      <c r="A511" s="1601"/>
      <c r="B511" s="366">
        <v>71247000</v>
      </c>
      <c r="C511" s="276" t="s">
        <v>2499</v>
      </c>
      <c r="D511" s="8" t="s">
        <v>47</v>
      </c>
      <c r="E511" s="452" t="s">
        <v>51</v>
      </c>
      <c r="F511" s="452">
        <v>17460</v>
      </c>
      <c r="G511" s="780">
        <f t="shared" si="5"/>
        <v>17460</v>
      </c>
      <c r="H511" s="452">
        <v>1</v>
      </c>
    </row>
    <row r="512" spans="1:8" ht="15.75">
      <c r="A512" s="1601"/>
      <c r="B512" s="366">
        <v>71247000</v>
      </c>
      <c r="C512" s="276" t="s">
        <v>2500</v>
      </c>
      <c r="D512" s="8" t="s">
        <v>47</v>
      </c>
      <c r="E512" s="452" t="s">
        <v>51</v>
      </c>
      <c r="F512" s="452">
        <v>11364</v>
      </c>
      <c r="G512" s="780">
        <f t="shared" si="5"/>
        <v>11364</v>
      </c>
      <c r="H512" s="452">
        <v>1</v>
      </c>
    </row>
    <row r="513" spans="1:8" ht="15.75">
      <c r="A513" s="1601"/>
      <c r="B513" s="366">
        <v>71247000</v>
      </c>
      <c r="C513" s="276" t="s">
        <v>2437</v>
      </c>
      <c r="D513" s="8" t="s">
        <v>47</v>
      </c>
      <c r="E513" s="452" t="s">
        <v>51</v>
      </c>
      <c r="F513" s="452">
        <v>30216</v>
      </c>
      <c r="G513" s="780">
        <f t="shared" si="5"/>
        <v>30216</v>
      </c>
      <c r="H513" s="452">
        <v>1</v>
      </c>
    </row>
    <row r="514" spans="1:8" ht="15.75">
      <c r="A514" s="1601"/>
      <c r="B514" s="366">
        <v>71247000</v>
      </c>
      <c r="C514" s="276" t="s">
        <v>2501</v>
      </c>
      <c r="D514" s="8" t="s">
        <v>47</v>
      </c>
      <c r="E514" s="452" t="s">
        <v>51</v>
      </c>
      <c r="F514" s="452">
        <v>11916</v>
      </c>
      <c r="G514" s="780">
        <f t="shared" si="5"/>
        <v>11916</v>
      </c>
      <c r="H514" s="452">
        <v>1</v>
      </c>
    </row>
    <row r="515" spans="1:8" ht="16.5">
      <c r="A515" s="338"/>
      <c r="B515" s="1585" t="s">
        <v>1675</v>
      </c>
      <c r="C515" s="1586"/>
      <c r="D515" s="8"/>
      <c r="E515" s="452"/>
      <c r="F515" s="452"/>
      <c r="G515" s="779">
        <f>SUM(G517:G535)</f>
        <v>82524</v>
      </c>
      <c r="H515" s="452"/>
    </row>
    <row r="516" spans="1:8" ht="81">
      <c r="A516" s="339">
        <v>5113</v>
      </c>
      <c r="B516" s="645"/>
      <c r="C516" s="276" t="s">
        <v>2503</v>
      </c>
      <c r="D516" s="8"/>
      <c r="E516" s="452"/>
      <c r="F516" s="452"/>
      <c r="G516" s="780"/>
      <c r="H516" s="452"/>
    </row>
    <row r="517" spans="1:8" ht="15.75">
      <c r="A517" s="1601"/>
      <c r="B517" s="366">
        <v>71247000</v>
      </c>
      <c r="C517" s="276" t="s">
        <v>2487</v>
      </c>
      <c r="D517" s="8" t="s">
        <v>47</v>
      </c>
      <c r="E517" s="452" t="s">
        <v>51</v>
      </c>
      <c r="F517" s="452">
        <v>2844</v>
      </c>
      <c r="G517" s="780">
        <f t="shared" si="5"/>
        <v>2844</v>
      </c>
      <c r="H517" s="452">
        <v>1</v>
      </c>
    </row>
    <row r="518" spans="1:8" ht="15.75">
      <c r="A518" s="1601"/>
      <c r="B518" s="366">
        <v>71247000</v>
      </c>
      <c r="C518" s="276" t="s">
        <v>2488</v>
      </c>
      <c r="D518" s="8" t="s">
        <v>47</v>
      </c>
      <c r="E518" s="452" t="s">
        <v>51</v>
      </c>
      <c r="F518" s="452">
        <v>3036</v>
      </c>
      <c r="G518" s="780">
        <f t="shared" si="5"/>
        <v>3036</v>
      </c>
      <c r="H518" s="452">
        <v>1</v>
      </c>
    </row>
    <row r="519" spans="1:8" ht="15.75">
      <c r="A519" s="1601"/>
      <c r="B519" s="366">
        <v>71247000</v>
      </c>
      <c r="C519" s="276" t="s">
        <v>2489</v>
      </c>
      <c r="D519" s="8" t="s">
        <v>47</v>
      </c>
      <c r="E519" s="452" t="s">
        <v>51</v>
      </c>
      <c r="F519" s="452">
        <v>5232</v>
      </c>
      <c r="G519" s="780">
        <f t="shared" si="5"/>
        <v>5232</v>
      </c>
      <c r="H519" s="452">
        <v>1</v>
      </c>
    </row>
    <row r="520" spans="1:8" ht="15.75">
      <c r="A520" s="1601"/>
      <c r="B520" s="366">
        <v>71247000</v>
      </c>
      <c r="C520" s="276" t="s">
        <v>747</v>
      </c>
      <c r="D520" s="8" t="s">
        <v>47</v>
      </c>
      <c r="E520" s="452" t="s">
        <v>51</v>
      </c>
      <c r="F520" s="452">
        <v>2844</v>
      </c>
      <c r="G520" s="780">
        <f t="shared" si="5"/>
        <v>2844</v>
      </c>
      <c r="H520" s="452">
        <v>1</v>
      </c>
    </row>
    <row r="521" spans="1:8" ht="15.75">
      <c r="A521" s="1601"/>
      <c r="B521" s="366">
        <v>71247000</v>
      </c>
      <c r="C521" s="276" t="s">
        <v>2490</v>
      </c>
      <c r="D521" s="8" t="s">
        <v>47</v>
      </c>
      <c r="E521" s="452" t="s">
        <v>51</v>
      </c>
      <c r="F521" s="452">
        <v>10020</v>
      </c>
      <c r="G521" s="780">
        <f t="shared" si="5"/>
        <v>10020</v>
      </c>
      <c r="H521" s="452">
        <v>1</v>
      </c>
    </row>
    <row r="522" spans="1:8" ht="15.75">
      <c r="A522" s="1601"/>
      <c r="B522" s="366">
        <v>71247000</v>
      </c>
      <c r="C522" s="276" t="s">
        <v>2491</v>
      </c>
      <c r="D522" s="8" t="s">
        <v>47</v>
      </c>
      <c r="E522" s="452" t="s">
        <v>51</v>
      </c>
      <c r="F522" s="452">
        <v>4440</v>
      </c>
      <c r="G522" s="780">
        <f t="shared" si="5"/>
        <v>4440</v>
      </c>
      <c r="H522" s="452">
        <v>1</v>
      </c>
    </row>
    <row r="523" spans="1:8" ht="15.75">
      <c r="A523" s="1601"/>
      <c r="B523" s="366">
        <v>71247000</v>
      </c>
      <c r="C523" s="276" t="s">
        <v>2406</v>
      </c>
      <c r="D523" s="8" t="s">
        <v>47</v>
      </c>
      <c r="E523" s="452" t="s">
        <v>51</v>
      </c>
      <c r="F523" s="452">
        <v>4440</v>
      </c>
      <c r="G523" s="780">
        <f t="shared" si="5"/>
        <v>4440</v>
      </c>
      <c r="H523" s="452">
        <v>1</v>
      </c>
    </row>
    <row r="524" spans="1:8" ht="15.75">
      <c r="A524" s="1601"/>
      <c r="B524" s="366">
        <v>71247000</v>
      </c>
      <c r="C524" s="276" t="s">
        <v>2492</v>
      </c>
      <c r="D524" s="8" t="s">
        <v>47</v>
      </c>
      <c r="E524" s="452" t="s">
        <v>51</v>
      </c>
      <c r="F524" s="452">
        <v>3300</v>
      </c>
      <c r="G524" s="780">
        <f t="shared" si="5"/>
        <v>3300</v>
      </c>
      <c r="H524" s="452">
        <v>1</v>
      </c>
    </row>
    <row r="525" spans="1:8" ht="15.75">
      <c r="A525" s="1601"/>
      <c r="B525" s="366">
        <v>71247000</v>
      </c>
      <c r="C525" s="276" t="s">
        <v>2493</v>
      </c>
      <c r="D525" s="8" t="s">
        <v>47</v>
      </c>
      <c r="E525" s="452" t="s">
        <v>51</v>
      </c>
      <c r="F525" s="452">
        <v>3576</v>
      </c>
      <c r="G525" s="780">
        <f t="shared" si="5"/>
        <v>3576</v>
      </c>
      <c r="H525" s="452">
        <v>1</v>
      </c>
    </row>
    <row r="526" spans="1:8" ht="15.75">
      <c r="A526" s="1601"/>
      <c r="B526" s="366">
        <v>71247000</v>
      </c>
      <c r="C526" s="276" t="s">
        <v>2494</v>
      </c>
      <c r="D526" s="8" t="s">
        <v>47</v>
      </c>
      <c r="E526" s="452" t="s">
        <v>51</v>
      </c>
      <c r="F526" s="452">
        <v>3576</v>
      </c>
      <c r="G526" s="780">
        <f t="shared" si="5"/>
        <v>3576</v>
      </c>
      <c r="H526" s="452">
        <v>1</v>
      </c>
    </row>
    <row r="527" spans="1:8" ht="15.75">
      <c r="A527" s="1601"/>
      <c r="B527" s="366">
        <v>71247000</v>
      </c>
      <c r="C527" s="276" t="s">
        <v>2495</v>
      </c>
      <c r="D527" s="8" t="s">
        <v>47</v>
      </c>
      <c r="E527" s="452" t="s">
        <v>51</v>
      </c>
      <c r="F527" s="452">
        <v>3936</v>
      </c>
      <c r="G527" s="780">
        <f t="shared" si="5"/>
        <v>3936</v>
      </c>
      <c r="H527" s="452">
        <v>1</v>
      </c>
    </row>
    <row r="528" spans="1:8" ht="15.75">
      <c r="A528" s="1601"/>
      <c r="B528" s="366">
        <v>71247000</v>
      </c>
      <c r="C528" s="276" t="s">
        <v>2496</v>
      </c>
      <c r="D528" s="8" t="s">
        <v>47</v>
      </c>
      <c r="E528" s="452" t="s">
        <v>51</v>
      </c>
      <c r="F528" s="452">
        <v>3408</v>
      </c>
      <c r="G528" s="780">
        <f t="shared" si="5"/>
        <v>3408</v>
      </c>
      <c r="H528" s="452">
        <v>1</v>
      </c>
    </row>
    <row r="529" spans="1:8" ht="15.75">
      <c r="A529" s="1601"/>
      <c r="B529" s="366">
        <v>71247000</v>
      </c>
      <c r="C529" s="276" t="s">
        <v>2497</v>
      </c>
      <c r="D529" s="8" t="s">
        <v>47</v>
      </c>
      <c r="E529" s="452" t="s">
        <v>51</v>
      </c>
      <c r="F529" s="452">
        <v>3936</v>
      </c>
      <c r="G529" s="780">
        <f t="shared" si="5"/>
        <v>3936</v>
      </c>
      <c r="H529" s="452">
        <v>1</v>
      </c>
    </row>
    <row r="530" spans="1:8" ht="15.75">
      <c r="A530" s="1601"/>
      <c r="B530" s="366">
        <v>71247000</v>
      </c>
      <c r="C530" s="276" t="s">
        <v>2398</v>
      </c>
      <c r="D530" s="8" t="s">
        <v>47</v>
      </c>
      <c r="E530" s="452" t="s">
        <v>51</v>
      </c>
      <c r="F530" s="452">
        <v>3408</v>
      </c>
      <c r="G530" s="780">
        <f t="shared" si="5"/>
        <v>3408</v>
      </c>
      <c r="H530" s="452">
        <v>1</v>
      </c>
    </row>
    <row r="531" spans="1:8" ht="15.75">
      <c r="A531" s="1601"/>
      <c r="B531" s="366">
        <v>71247000</v>
      </c>
      <c r="C531" s="276" t="s">
        <v>2498</v>
      </c>
      <c r="D531" s="8" t="s">
        <v>47</v>
      </c>
      <c r="E531" s="452" t="s">
        <v>51</v>
      </c>
      <c r="F531" s="452">
        <v>3240</v>
      </c>
      <c r="G531" s="780">
        <f t="shared" si="5"/>
        <v>3240</v>
      </c>
      <c r="H531" s="452">
        <v>1</v>
      </c>
    </row>
    <row r="532" spans="1:8" ht="15.75">
      <c r="A532" s="1601"/>
      <c r="B532" s="366">
        <v>71247000</v>
      </c>
      <c r="C532" s="276" t="s">
        <v>2499</v>
      </c>
      <c r="D532" s="8" t="s">
        <v>47</v>
      </c>
      <c r="E532" s="452" t="s">
        <v>51</v>
      </c>
      <c r="F532" s="452">
        <v>5232</v>
      </c>
      <c r="G532" s="780">
        <f t="shared" si="5"/>
        <v>5232</v>
      </c>
      <c r="H532" s="452">
        <v>1</v>
      </c>
    </row>
    <row r="533" spans="1:8" ht="15.75">
      <c r="A533" s="1601"/>
      <c r="B533" s="366">
        <v>71247000</v>
      </c>
      <c r="C533" s="276" t="s">
        <v>2500</v>
      </c>
      <c r="D533" s="8" t="s">
        <v>47</v>
      </c>
      <c r="E533" s="452" t="s">
        <v>51</v>
      </c>
      <c r="F533" s="452">
        <v>3408</v>
      </c>
      <c r="G533" s="780">
        <f t="shared" si="5"/>
        <v>3408</v>
      </c>
      <c r="H533" s="452">
        <v>1</v>
      </c>
    </row>
    <row r="534" spans="1:8" ht="15.75">
      <c r="A534" s="1601"/>
      <c r="B534" s="366">
        <v>71247000</v>
      </c>
      <c r="C534" s="276" t="s">
        <v>2437</v>
      </c>
      <c r="D534" s="8" t="s">
        <v>47</v>
      </c>
      <c r="E534" s="452" t="s">
        <v>51</v>
      </c>
      <c r="F534" s="452">
        <v>9072</v>
      </c>
      <c r="G534" s="780">
        <f t="shared" si="5"/>
        <v>9072</v>
      </c>
      <c r="H534" s="452">
        <v>1</v>
      </c>
    </row>
    <row r="535" spans="1:8" ht="15.75">
      <c r="A535" s="1601"/>
      <c r="B535" s="366">
        <v>71247000</v>
      </c>
      <c r="C535" s="276" t="s">
        <v>2501</v>
      </c>
      <c r="D535" s="8" t="s">
        <v>47</v>
      </c>
      <c r="E535" s="452" t="s">
        <v>51</v>
      </c>
      <c r="F535" s="452">
        <v>3576</v>
      </c>
      <c r="G535" s="780">
        <f t="shared" si="5"/>
        <v>3576</v>
      </c>
      <c r="H535" s="452">
        <v>1</v>
      </c>
    </row>
    <row r="536" spans="1:8" ht="76.5">
      <c r="A536" s="269"/>
      <c r="B536" s="793"/>
      <c r="C536" s="109" t="s">
        <v>2504</v>
      </c>
      <c r="D536" s="28"/>
      <c r="E536" s="29"/>
      <c r="F536" s="29"/>
      <c r="G536" s="783">
        <f>SUM(G537)</f>
        <v>1480000</v>
      </c>
      <c r="H536" s="29"/>
    </row>
    <row r="537" spans="1:8" ht="15">
      <c r="A537" s="14"/>
      <c r="B537" s="1585" t="s">
        <v>1660</v>
      </c>
      <c r="C537" s="1586"/>
      <c r="D537" s="21"/>
      <c r="E537" s="16"/>
      <c r="F537" s="16"/>
      <c r="G537" s="780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43" t="s">
        <v>745</v>
      </c>
      <c r="D538" s="8" t="s">
        <v>47</v>
      </c>
      <c r="E538" s="452" t="s">
        <v>77</v>
      </c>
      <c r="F538" s="452">
        <v>1480000</v>
      </c>
      <c r="G538" s="780">
        <f>F538*H538</f>
        <v>1480000</v>
      </c>
      <c r="H538" s="452">
        <v>1</v>
      </c>
    </row>
    <row r="539" spans="1:8" ht="63.75">
      <c r="A539" s="269"/>
      <c r="B539" s="793"/>
      <c r="C539" s="109" t="s">
        <v>2505</v>
      </c>
      <c r="D539" s="28"/>
      <c r="E539" s="29"/>
      <c r="F539" s="29"/>
      <c r="G539" s="783">
        <f>SUM(G540)</f>
        <v>2000000</v>
      </c>
      <c r="H539" s="29"/>
    </row>
    <row r="540" spans="1:8" ht="15">
      <c r="A540" s="14"/>
      <c r="B540" s="1585" t="s">
        <v>1675</v>
      </c>
      <c r="C540" s="1586"/>
      <c r="D540" s="21"/>
      <c r="E540" s="16"/>
      <c r="F540" s="16"/>
      <c r="G540" s="780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43" t="s">
        <v>746</v>
      </c>
      <c r="D541" s="8" t="s">
        <v>327</v>
      </c>
      <c r="E541" s="452" t="s">
        <v>2506</v>
      </c>
      <c r="F541" s="452">
        <v>2000000</v>
      </c>
      <c r="G541" s="780">
        <f>F541*H541</f>
        <v>2000000</v>
      </c>
      <c r="H541" s="452">
        <v>1</v>
      </c>
    </row>
    <row r="542" spans="1:8" ht="89.25">
      <c r="A542" s="269"/>
      <c r="B542" s="793"/>
      <c r="C542" s="109" t="s">
        <v>2507</v>
      </c>
      <c r="D542" s="28"/>
      <c r="E542" s="29"/>
      <c r="F542" s="29"/>
      <c r="G542" s="783">
        <f>SUM(G543)</f>
        <v>372000</v>
      </c>
      <c r="H542" s="29"/>
    </row>
    <row r="543" spans="1:8" ht="15">
      <c r="A543" s="14"/>
      <c r="B543" s="1585" t="s">
        <v>1675</v>
      </c>
      <c r="C543" s="1586"/>
      <c r="D543" s="21"/>
      <c r="E543" s="16"/>
      <c r="F543" s="16"/>
      <c r="G543" s="784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43" t="s">
        <v>68</v>
      </c>
      <c r="D544" s="8" t="s">
        <v>47</v>
      </c>
      <c r="E544" s="452" t="s">
        <v>498</v>
      </c>
      <c r="F544" s="452">
        <v>124000</v>
      </c>
      <c r="G544" s="780">
        <f t="shared" si="5"/>
        <v>372000</v>
      </c>
      <c r="H544" s="452">
        <v>3</v>
      </c>
    </row>
    <row r="545" spans="1:8" ht="114.75">
      <c r="A545" s="269"/>
      <c r="B545" s="793"/>
      <c r="C545" s="109" t="s">
        <v>2508</v>
      </c>
      <c r="D545" s="28"/>
      <c r="E545" s="29"/>
      <c r="F545" s="29"/>
      <c r="G545" s="783">
        <f>SUM(G546)</f>
        <v>1490000</v>
      </c>
      <c r="H545" s="29"/>
    </row>
    <row r="546" spans="1:8" ht="15">
      <c r="A546" s="14"/>
      <c r="B546" s="1585" t="s">
        <v>1675</v>
      </c>
      <c r="C546" s="1586"/>
      <c r="D546" s="21"/>
      <c r="E546" s="16"/>
      <c r="F546" s="16"/>
      <c r="G546" s="784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43" t="s">
        <v>181</v>
      </c>
      <c r="D547" s="8" t="s">
        <v>47</v>
      </c>
      <c r="E547" s="452" t="s">
        <v>51</v>
      </c>
      <c r="F547" s="778">
        <v>74500</v>
      </c>
      <c r="G547" s="780">
        <f t="shared" si="5"/>
        <v>1490000</v>
      </c>
      <c r="H547" s="778">
        <v>20</v>
      </c>
    </row>
    <row r="548" spans="1:8" ht="114.75">
      <c r="A548" s="269"/>
      <c r="B548" s="793"/>
      <c r="C548" s="109" t="s">
        <v>2509</v>
      </c>
      <c r="D548" s="28"/>
      <c r="E548" s="29"/>
      <c r="F548" s="29"/>
      <c r="G548" s="783">
        <f>SUM(G549+G613)</f>
        <v>1871778</v>
      </c>
      <c r="H548" s="29"/>
    </row>
    <row r="549" spans="1:8" ht="15">
      <c r="A549" s="14"/>
      <c r="B549" s="1585" t="s">
        <v>1748</v>
      </c>
      <c r="C549" s="1586"/>
      <c r="D549" s="14"/>
      <c r="E549" s="16"/>
      <c r="F549" s="16"/>
      <c r="G549" s="784">
        <f>SUM(G550:G612)</f>
        <v>797890</v>
      </c>
      <c r="H549" s="16"/>
    </row>
    <row r="550" spans="1:8" ht="27">
      <c r="A550" s="1598">
        <v>4261</v>
      </c>
      <c r="B550" s="366">
        <v>22810000</v>
      </c>
      <c r="C550" s="276" t="s">
        <v>2510</v>
      </c>
      <c r="D550" s="8" t="s">
        <v>327</v>
      </c>
      <c r="E550" s="653" t="s">
        <v>51</v>
      </c>
      <c r="F550" s="452">
        <v>2500</v>
      </c>
      <c r="G550" s="780">
        <f t="shared" si="5"/>
        <v>2500</v>
      </c>
      <c r="H550" s="452">
        <v>1</v>
      </c>
    </row>
    <row r="551" spans="1:8" ht="15.75">
      <c r="A551" s="1598"/>
      <c r="B551" s="366">
        <v>30197630</v>
      </c>
      <c r="C551" s="276" t="s">
        <v>361</v>
      </c>
      <c r="D551" s="8" t="s">
        <v>327</v>
      </c>
      <c r="E551" s="653" t="s">
        <v>57</v>
      </c>
      <c r="F551" s="452"/>
      <c r="G551" s="780">
        <f t="shared" si="5"/>
        <v>0</v>
      </c>
      <c r="H551" s="452"/>
    </row>
    <row r="552" spans="1:8" ht="15.75">
      <c r="A552" s="1598"/>
      <c r="B552" s="366">
        <v>30191120</v>
      </c>
      <c r="C552" s="276" t="s">
        <v>2511</v>
      </c>
      <c r="D552" s="8" t="s">
        <v>327</v>
      </c>
      <c r="E552" s="653" t="s">
        <v>51</v>
      </c>
      <c r="F552" s="452">
        <v>4000</v>
      </c>
      <c r="G552" s="780">
        <f t="shared" si="5"/>
        <v>64000</v>
      </c>
      <c r="H552" s="452">
        <v>16</v>
      </c>
    </row>
    <row r="553" spans="1:8" ht="27">
      <c r="A553" s="1598"/>
      <c r="B553" s="366">
        <v>39263100</v>
      </c>
      <c r="C553" s="276" t="s">
        <v>2512</v>
      </c>
      <c r="D553" s="8" t="s">
        <v>327</v>
      </c>
      <c r="E553" s="653" t="s">
        <v>51</v>
      </c>
      <c r="F553" s="452">
        <v>2300</v>
      </c>
      <c r="G553" s="780">
        <f t="shared" si="5"/>
        <v>36800</v>
      </c>
      <c r="H553" s="452">
        <v>16</v>
      </c>
    </row>
    <row r="554" spans="1:8" ht="27">
      <c r="A554" s="1598"/>
      <c r="B554" s="366">
        <v>22852000</v>
      </c>
      <c r="C554" s="276" t="s">
        <v>2513</v>
      </c>
      <c r="D554" s="8" t="s">
        <v>327</v>
      </c>
      <c r="E554" s="653" t="s">
        <v>51</v>
      </c>
      <c r="F554" s="452">
        <v>70</v>
      </c>
      <c r="G554" s="780">
        <f t="shared" si="5"/>
        <v>2800</v>
      </c>
      <c r="H554" s="452">
        <v>40</v>
      </c>
    </row>
    <row r="555" spans="1:8" ht="15.75">
      <c r="A555" s="1598"/>
      <c r="B555" s="366">
        <v>30197110</v>
      </c>
      <c r="C555" s="276" t="s">
        <v>2514</v>
      </c>
      <c r="D555" s="8" t="s">
        <v>327</v>
      </c>
      <c r="E555" s="653" t="s">
        <v>51</v>
      </c>
      <c r="F555" s="452">
        <v>200</v>
      </c>
      <c r="G555" s="780">
        <f t="shared" si="5"/>
        <v>12000</v>
      </c>
      <c r="H555" s="452">
        <v>60</v>
      </c>
    </row>
    <row r="556" spans="1:8" ht="15.75">
      <c r="A556" s="1598"/>
      <c r="B556" s="366">
        <v>30197110</v>
      </c>
      <c r="C556" s="276" t="s">
        <v>2515</v>
      </c>
      <c r="D556" s="8" t="s">
        <v>327</v>
      </c>
      <c r="E556" s="653" t="s">
        <v>51</v>
      </c>
      <c r="F556" s="452">
        <v>100</v>
      </c>
      <c r="G556" s="780">
        <f t="shared" si="5"/>
        <v>1000</v>
      </c>
      <c r="H556" s="452">
        <v>10</v>
      </c>
    </row>
    <row r="557" spans="1:8" ht="27">
      <c r="A557" s="1598"/>
      <c r="B557" s="366">
        <v>30197330</v>
      </c>
      <c r="C557" s="276" t="s">
        <v>2516</v>
      </c>
      <c r="D557" s="8" t="s">
        <v>327</v>
      </c>
      <c r="E557" s="653" t="s">
        <v>51</v>
      </c>
      <c r="F557" s="452">
        <v>4000</v>
      </c>
      <c r="G557" s="780">
        <f t="shared" si="5"/>
        <v>20000</v>
      </c>
      <c r="H557" s="452">
        <v>5</v>
      </c>
    </row>
    <row r="558" spans="1:8" ht="15.75">
      <c r="A558" s="1598"/>
      <c r="B558" s="366">
        <v>30192122</v>
      </c>
      <c r="C558" s="276" t="s">
        <v>2517</v>
      </c>
      <c r="D558" s="8" t="s">
        <v>327</v>
      </c>
      <c r="E558" s="653" t="s">
        <v>51</v>
      </c>
      <c r="F558" s="452">
        <v>150</v>
      </c>
      <c r="G558" s="780">
        <f t="shared" ref="G558:G619" si="6">F558*H558</f>
        <v>15000</v>
      </c>
      <c r="H558" s="452">
        <v>100</v>
      </c>
    </row>
    <row r="559" spans="1:8" ht="27">
      <c r="A559" s="1598"/>
      <c r="B559" s="366">
        <v>22816300</v>
      </c>
      <c r="C559" s="276" t="s">
        <v>2518</v>
      </c>
      <c r="D559" s="8" t="s">
        <v>327</v>
      </c>
      <c r="E559" s="653" t="s">
        <v>51</v>
      </c>
      <c r="F559" s="345">
        <v>300</v>
      </c>
      <c r="G559" s="780">
        <f t="shared" si="6"/>
        <v>3000</v>
      </c>
      <c r="H559" s="345">
        <v>10</v>
      </c>
    </row>
    <row r="560" spans="1:8" ht="27">
      <c r="A560" s="1598"/>
      <c r="B560" s="366">
        <v>22816300</v>
      </c>
      <c r="C560" s="276" t="s">
        <v>2519</v>
      </c>
      <c r="D560" s="8" t="s">
        <v>327</v>
      </c>
      <c r="E560" s="653" t="s">
        <v>51</v>
      </c>
      <c r="F560" s="345">
        <v>250</v>
      </c>
      <c r="G560" s="780">
        <f t="shared" si="6"/>
        <v>5500</v>
      </c>
      <c r="H560" s="345">
        <v>22</v>
      </c>
    </row>
    <row r="561" spans="1:8" ht="15.75">
      <c r="A561" s="1598"/>
      <c r="B561" s="366">
        <v>30192111</v>
      </c>
      <c r="C561" s="276" t="s">
        <v>119</v>
      </c>
      <c r="D561" s="8" t="s">
        <v>327</v>
      </c>
      <c r="E561" s="653" t="s">
        <v>51</v>
      </c>
      <c r="F561" s="345">
        <v>280</v>
      </c>
      <c r="G561" s="780">
        <f t="shared" si="6"/>
        <v>560</v>
      </c>
      <c r="H561" s="345">
        <v>2</v>
      </c>
    </row>
    <row r="562" spans="1:8" ht="27">
      <c r="A562" s="1598"/>
      <c r="B562" s="366">
        <v>30197200</v>
      </c>
      <c r="C562" s="276" t="s">
        <v>2520</v>
      </c>
      <c r="D562" s="8" t="s">
        <v>327</v>
      </c>
      <c r="E562" s="653" t="s">
        <v>51</v>
      </c>
      <c r="F562" s="345">
        <v>900</v>
      </c>
      <c r="G562" s="780">
        <f t="shared" si="6"/>
        <v>18000</v>
      </c>
      <c r="H562" s="345">
        <v>20</v>
      </c>
    </row>
    <row r="563" spans="1:8" ht="27">
      <c r="A563" s="1598"/>
      <c r="B563" s="366">
        <v>30197200</v>
      </c>
      <c r="C563" s="276" t="s">
        <v>2521</v>
      </c>
      <c r="D563" s="8" t="s">
        <v>327</v>
      </c>
      <c r="E563" s="653" t="s">
        <v>51</v>
      </c>
      <c r="F563" s="345">
        <v>600</v>
      </c>
      <c r="G563" s="780">
        <f t="shared" si="6"/>
        <v>9000</v>
      </c>
      <c r="H563" s="345">
        <v>15</v>
      </c>
    </row>
    <row r="564" spans="1:8" ht="27">
      <c r="A564" s="1598"/>
      <c r="B564" s="366">
        <v>30197200</v>
      </c>
      <c r="C564" s="276" t="s">
        <v>2522</v>
      </c>
      <c r="D564" s="8" t="s">
        <v>327</v>
      </c>
      <c r="E564" s="653" t="s">
        <v>51</v>
      </c>
      <c r="F564" s="345">
        <v>2000</v>
      </c>
      <c r="G564" s="780">
        <f t="shared" si="6"/>
        <v>8000</v>
      </c>
      <c r="H564" s="345">
        <v>4</v>
      </c>
    </row>
    <row r="565" spans="1:8" ht="27">
      <c r="A565" s="1598"/>
      <c r="B565" s="366">
        <v>30197200</v>
      </c>
      <c r="C565" s="276" t="s">
        <v>2523</v>
      </c>
      <c r="D565" s="8" t="s">
        <v>327</v>
      </c>
      <c r="E565" s="653" t="s">
        <v>51</v>
      </c>
      <c r="F565" s="345">
        <v>300</v>
      </c>
      <c r="G565" s="780">
        <f t="shared" si="6"/>
        <v>3000</v>
      </c>
      <c r="H565" s="345">
        <v>10</v>
      </c>
    </row>
    <row r="566" spans="1:8" ht="15.75">
      <c r="A566" s="1598"/>
      <c r="B566" s="366">
        <v>32252000</v>
      </c>
      <c r="C566" s="276" t="s">
        <v>282</v>
      </c>
      <c r="D566" s="8" t="s">
        <v>327</v>
      </c>
      <c r="E566" s="653" t="s">
        <v>51</v>
      </c>
      <c r="F566" s="345">
        <v>3000</v>
      </c>
      <c r="G566" s="780">
        <f t="shared" si="6"/>
        <v>3000</v>
      </c>
      <c r="H566" s="345">
        <v>1</v>
      </c>
    </row>
    <row r="567" spans="1:8" ht="27">
      <c r="A567" s="1598"/>
      <c r="B567" s="366">
        <v>22816000</v>
      </c>
      <c r="C567" s="276" t="s">
        <v>2524</v>
      </c>
      <c r="D567" s="8" t="s">
        <v>327</v>
      </c>
      <c r="E567" s="653" t="s">
        <v>51</v>
      </c>
      <c r="F567" s="345">
        <v>1400</v>
      </c>
      <c r="G567" s="780">
        <f t="shared" si="6"/>
        <v>5600</v>
      </c>
      <c r="H567" s="345">
        <v>4</v>
      </c>
    </row>
    <row r="568" spans="1:8" ht="27">
      <c r="A568" s="1598"/>
      <c r="B568" s="366">
        <v>22816000</v>
      </c>
      <c r="C568" s="276" t="s">
        <v>2525</v>
      </c>
      <c r="D568" s="8" t="s">
        <v>327</v>
      </c>
      <c r="E568" s="653" t="s">
        <v>51</v>
      </c>
      <c r="F568" s="345">
        <v>1300</v>
      </c>
      <c r="G568" s="780">
        <f t="shared" si="6"/>
        <v>19500</v>
      </c>
      <c r="H568" s="345">
        <v>15</v>
      </c>
    </row>
    <row r="569" spans="1:8" ht="27">
      <c r="A569" s="1598"/>
      <c r="B569" s="366">
        <v>22816100</v>
      </c>
      <c r="C569" s="276" t="s">
        <v>2526</v>
      </c>
      <c r="D569" s="8" t="s">
        <v>327</v>
      </c>
      <c r="E569" s="653" t="s">
        <v>51</v>
      </c>
      <c r="F569" s="345">
        <v>350</v>
      </c>
      <c r="G569" s="780">
        <f t="shared" si="6"/>
        <v>35000</v>
      </c>
      <c r="H569" s="345">
        <v>100</v>
      </c>
    </row>
    <row r="570" spans="1:8" ht="27">
      <c r="A570" s="1598"/>
      <c r="B570" s="366">
        <v>30192121</v>
      </c>
      <c r="C570" s="276" t="s">
        <v>2527</v>
      </c>
      <c r="D570" s="8" t="s">
        <v>327</v>
      </c>
      <c r="E570" s="653" t="s">
        <v>51</v>
      </c>
      <c r="F570" s="345">
        <v>120</v>
      </c>
      <c r="G570" s="780">
        <f t="shared" si="6"/>
        <v>8400</v>
      </c>
      <c r="H570" s="345">
        <v>70</v>
      </c>
    </row>
    <row r="571" spans="1:8" ht="27">
      <c r="A571" s="1598"/>
      <c r="B571" s="366">
        <v>30197320</v>
      </c>
      <c r="C571" s="276" t="s">
        <v>2528</v>
      </c>
      <c r="D571" s="8" t="s">
        <v>327</v>
      </c>
      <c r="E571" s="653" t="s">
        <v>51</v>
      </c>
      <c r="F571" s="345">
        <v>1000</v>
      </c>
      <c r="G571" s="780">
        <f t="shared" si="6"/>
        <v>20000</v>
      </c>
      <c r="H571" s="345">
        <v>20</v>
      </c>
    </row>
    <row r="572" spans="1:8" ht="27">
      <c r="A572" s="1598"/>
      <c r="B572" s="366">
        <v>30197320</v>
      </c>
      <c r="C572" s="276" t="s">
        <v>2529</v>
      </c>
      <c r="D572" s="8" t="s">
        <v>327</v>
      </c>
      <c r="E572" s="653" t="s">
        <v>51</v>
      </c>
      <c r="F572" s="345">
        <v>500</v>
      </c>
      <c r="G572" s="780">
        <f t="shared" si="6"/>
        <v>10000</v>
      </c>
      <c r="H572" s="345">
        <v>20</v>
      </c>
    </row>
    <row r="573" spans="1:8" ht="27">
      <c r="A573" s="1598"/>
      <c r="B573" s="366">
        <v>24910000</v>
      </c>
      <c r="C573" s="276" t="s">
        <v>2530</v>
      </c>
      <c r="D573" s="8" t="s">
        <v>327</v>
      </c>
      <c r="E573" s="653" t="s">
        <v>51</v>
      </c>
      <c r="F573" s="345">
        <v>200</v>
      </c>
      <c r="G573" s="780">
        <f t="shared" si="6"/>
        <v>6000</v>
      </c>
      <c r="H573" s="345">
        <v>30</v>
      </c>
    </row>
    <row r="574" spans="1:8" ht="15.75">
      <c r="A574" s="1598"/>
      <c r="B574" s="366">
        <v>24910000</v>
      </c>
      <c r="C574" s="276" t="s">
        <v>2531</v>
      </c>
      <c r="D574" s="8" t="s">
        <v>327</v>
      </c>
      <c r="E574" s="653" t="s">
        <v>51</v>
      </c>
      <c r="F574" s="345">
        <v>480</v>
      </c>
      <c r="G574" s="780">
        <f t="shared" si="6"/>
        <v>480</v>
      </c>
      <c r="H574" s="345">
        <v>1</v>
      </c>
    </row>
    <row r="575" spans="1:8" ht="15.75">
      <c r="A575" s="1598"/>
      <c r="B575" s="366">
        <v>30192100</v>
      </c>
      <c r="C575" s="276" t="s">
        <v>368</v>
      </c>
      <c r="D575" s="8" t="s">
        <v>327</v>
      </c>
      <c r="E575" s="653" t="s">
        <v>51</v>
      </c>
      <c r="F575" s="345">
        <v>100</v>
      </c>
      <c r="G575" s="780">
        <f t="shared" si="6"/>
        <v>2000</v>
      </c>
      <c r="H575" s="345">
        <v>20</v>
      </c>
    </row>
    <row r="576" spans="1:8" ht="15.75">
      <c r="A576" s="1598"/>
      <c r="B576" s="366">
        <v>22600000</v>
      </c>
      <c r="C576" s="276" t="s">
        <v>2532</v>
      </c>
      <c r="D576" s="8" t="s">
        <v>327</v>
      </c>
      <c r="E576" s="653" t="s">
        <v>51</v>
      </c>
      <c r="F576" s="345">
        <v>250</v>
      </c>
      <c r="G576" s="780">
        <f t="shared" si="6"/>
        <v>1000</v>
      </c>
      <c r="H576" s="345">
        <v>4</v>
      </c>
    </row>
    <row r="577" spans="1:8" ht="27">
      <c r="A577" s="1598"/>
      <c r="B577" s="366">
        <v>30141200</v>
      </c>
      <c r="C577" s="276" t="s">
        <v>2533</v>
      </c>
      <c r="D577" s="8" t="s">
        <v>327</v>
      </c>
      <c r="E577" s="653" t="s">
        <v>51</v>
      </c>
      <c r="F577" s="345">
        <v>3000</v>
      </c>
      <c r="G577" s="780">
        <f t="shared" si="6"/>
        <v>18000</v>
      </c>
      <c r="H577" s="345">
        <v>6</v>
      </c>
    </row>
    <row r="578" spans="1:8" ht="27">
      <c r="A578" s="1598"/>
      <c r="B578" s="366">
        <v>22852000</v>
      </c>
      <c r="C578" s="276" t="s">
        <v>2534</v>
      </c>
      <c r="D578" s="8" t="s">
        <v>327</v>
      </c>
      <c r="E578" s="653" t="s">
        <v>51</v>
      </c>
      <c r="F578" s="345">
        <v>900</v>
      </c>
      <c r="G578" s="780">
        <f t="shared" si="6"/>
        <v>9000</v>
      </c>
      <c r="H578" s="345">
        <v>10</v>
      </c>
    </row>
    <row r="579" spans="1:8" ht="15.75">
      <c r="A579" s="1598"/>
      <c r="B579" s="366">
        <v>30197630</v>
      </c>
      <c r="C579" s="276" t="s">
        <v>361</v>
      </c>
      <c r="D579" s="8" t="s">
        <v>327</v>
      </c>
      <c r="E579" s="453" t="s">
        <v>58</v>
      </c>
      <c r="F579" s="345">
        <v>2100</v>
      </c>
      <c r="G579" s="780">
        <f t="shared" si="6"/>
        <v>126000</v>
      </c>
      <c r="H579" s="345">
        <v>60</v>
      </c>
    </row>
    <row r="580" spans="1:8" ht="27">
      <c r="A580" s="1598"/>
      <c r="B580" s="366">
        <v>22851000</v>
      </c>
      <c r="C580" s="276" t="s">
        <v>2535</v>
      </c>
      <c r="D580" s="8" t="s">
        <v>327</v>
      </c>
      <c r="E580" s="653" t="s">
        <v>51</v>
      </c>
      <c r="F580" s="345">
        <v>70</v>
      </c>
      <c r="G580" s="780">
        <f t="shared" si="6"/>
        <v>2100</v>
      </c>
      <c r="H580" s="345">
        <v>30</v>
      </c>
    </row>
    <row r="581" spans="1:8" ht="15.75">
      <c r="A581" s="1598"/>
      <c r="B581" s="366">
        <v>30197321</v>
      </c>
      <c r="C581" s="276" t="s">
        <v>218</v>
      </c>
      <c r="D581" s="8" t="s">
        <v>327</v>
      </c>
      <c r="E581" s="653" t="s">
        <v>51</v>
      </c>
      <c r="F581" s="345">
        <v>200</v>
      </c>
      <c r="G581" s="780">
        <f t="shared" si="6"/>
        <v>4000</v>
      </c>
      <c r="H581" s="345">
        <v>20</v>
      </c>
    </row>
    <row r="582" spans="1:8" ht="15.75">
      <c r="A582" s="1598"/>
      <c r="B582" s="366">
        <v>30192133</v>
      </c>
      <c r="C582" s="276" t="s">
        <v>815</v>
      </c>
      <c r="D582" s="8" t="s">
        <v>327</v>
      </c>
      <c r="E582" s="653" t="s">
        <v>51</v>
      </c>
      <c r="F582" s="345">
        <v>150</v>
      </c>
      <c r="G582" s="780">
        <f t="shared" si="6"/>
        <v>3000</v>
      </c>
      <c r="H582" s="345">
        <v>20</v>
      </c>
    </row>
    <row r="583" spans="1:8" ht="27">
      <c r="A583" s="1598"/>
      <c r="B583" s="366">
        <v>22813000</v>
      </c>
      <c r="C583" s="276" t="s">
        <v>2536</v>
      </c>
      <c r="D583" s="8" t="s">
        <v>327</v>
      </c>
      <c r="E583" s="653" t="s">
        <v>51</v>
      </c>
      <c r="F583" s="345">
        <v>600</v>
      </c>
      <c r="G583" s="780">
        <f t="shared" si="6"/>
        <v>10800</v>
      </c>
      <c r="H583" s="345">
        <v>18</v>
      </c>
    </row>
    <row r="584" spans="1:8" ht="15.75">
      <c r="A584" s="1598"/>
      <c r="B584" s="366">
        <v>30192125</v>
      </c>
      <c r="C584" s="276" t="s">
        <v>403</v>
      </c>
      <c r="D584" s="8" t="s">
        <v>327</v>
      </c>
      <c r="E584" s="653" t="s">
        <v>51</v>
      </c>
      <c r="F584" s="345">
        <v>250</v>
      </c>
      <c r="G584" s="780">
        <f t="shared" si="6"/>
        <v>3000</v>
      </c>
      <c r="H584" s="345">
        <v>12</v>
      </c>
    </row>
    <row r="585" spans="1:8" ht="15.75">
      <c r="A585" s="1598"/>
      <c r="B585" s="366">
        <v>30191120</v>
      </c>
      <c r="C585" s="276" t="s">
        <v>2537</v>
      </c>
      <c r="D585" s="8" t="s">
        <v>327</v>
      </c>
      <c r="E585" s="653" t="s">
        <v>51</v>
      </c>
      <c r="F585" s="345">
        <v>8200</v>
      </c>
      <c r="G585" s="780">
        <f t="shared" si="6"/>
        <v>8200</v>
      </c>
      <c r="H585" s="345">
        <v>1</v>
      </c>
    </row>
    <row r="586" spans="1:8" ht="15.75">
      <c r="A586" s="1598"/>
      <c r="B586" s="366">
        <v>30192160</v>
      </c>
      <c r="C586" s="276" t="s">
        <v>2538</v>
      </c>
      <c r="D586" s="8" t="s">
        <v>327</v>
      </c>
      <c r="E586" s="653" t="s">
        <v>51</v>
      </c>
      <c r="F586" s="345">
        <v>600</v>
      </c>
      <c r="G586" s="780">
        <f t="shared" si="6"/>
        <v>2400</v>
      </c>
      <c r="H586" s="345">
        <v>4</v>
      </c>
    </row>
    <row r="587" spans="1:8" ht="15.75">
      <c r="A587" s="1598"/>
      <c r="B587" s="366">
        <v>30192160</v>
      </c>
      <c r="C587" s="276" t="s">
        <v>2539</v>
      </c>
      <c r="D587" s="8" t="s">
        <v>327</v>
      </c>
      <c r="E587" s="653" t="s">
        <v>51</v>
      </c>
      <c r="F587" s="345">
        <v>200</v>
      </c>
      <c r="G587" s="780">
        <f t="shared" si="6"/>
        <v>4000</v>
      </c>
      <c r="H587" s="345">
        <v>20</v>
      </c>
    </row>
    <row r="588" spans="1:8" ht="15.75">
      <c r="A588" s="1598"/>
      <c r="B588" s="366">
        <v>30192160</v>
      </c>
      <c r="C588" s="276" t="s">
        <v>2540</v>
      </c>
      <c r="D588" s="8" t="s">
        <v>327</v>
      </c>
      <c r="E588" s="653" t="s">
        <v>51</v>
      </c>
      <c r="F588" s="345">
        <v>220</v>
      </c>
      <c r="G588" s="780">
        <f t="shared" si="6"/>
        <v>4400</v>
      </c>
      <c r="H588" s="345">
        <v>20</v>
      </c>
    </row>
    <row r="589" spans="1:8" ht="15.75">
      <c r="A589" s="1598"/>
      <c r="B589" s="366">
        <v>30234500</v>
      </c>
      <c r="C589" s="276" t="s">
        <v>2541</v>
      </c>
      <c r="D589" s="8" t="s">
        <v>327</v>
      </c>
      <c r="E589" s="653" t="s">
        <v>51</v>
      </c>
      <c r="F589" s="345">
        <v>3500</v>
      </c>
      <c r="G589" s="780">
        <f t="shared" si="6"/>
        <v>17500</v>
      </c>
      <c r="H589" s="345">
        <v>5</v>
      </c>
    </row>
    <row r="590" spans="1:8" ht="15.75">
      <c r="A590" s="1598"/>
      <c r="B590" s="366">
        <v>38510000</v>
      </c>
      <c r="C590" s="276" t="s">
        <v>2542</v>
      </c>
      <c r="D590" s="8" t="s">
        <v>327</v>
      </c>
      <c r="E590" s="653" t="s">
        <v>51</v>
      </c>
      <c r="F590" s="345">
        <v>350</v>
      </c>
      <c r="G590" s="780">
        <f t="shared" si="6"/>
        <v>1400</v>
      </c>
      <c r="H590" s="345">
        <v>4</v>
      </c>
    </row>
    <row r="591" spans="1:8" ht="40.5">
      <c r="A591" s="1598"/>
      <c r="B591" s="366">
        <v>30199410</v>
      </c>
      <c r="C591" s="276" t="s">
        <v>2543</v>
      </c>
      <c r="D591" s="8" t="s">
        <v>327</v>
      </c>
      <c r="E591" s="653" t="s">
        <v>51</v>
      </c>
      <c r="F591" s="345">
        <v>120</v>
      </c>
      <c r="G591" s="780">
        <f t="shared" si="6"/>
        <v>2400</v>
      </c>
      <c r="H591" s="345">
        <v>20</v>
      </c>
    </row>
    <row r="592" spans="1:8" ht="27">
      <c r="A592" s="1598"/>
      <c r="B592" s="366">
        <v>44423800</v>
      </c>
      <c r="C592" s="276" t="s">
        <v>2544</v>
      </c>
      <c r="D592" s="8" t="s">
        <v>327</v>
      </c>
      <c r="E592" s="653" t="s">
        <v>51</v>
      </c>
      <c r="F592" s="345">
        <v>2200</v>
      </c>
      <c r="G592" s="780">
        <f t="shared" si="6"/>
        <v>4400</v>
      </c>
      <c r="H592" s="345">
        <v>2</v>
      </c>
    </row>
    <row r="593" spans="1:8" ht="15.75">
      <c r="A593" s="1598"/>
      <c r="B593" s="366">
        <v>44423800</v>
      </c>
      <c r="C593" s="276" t="s">
        <v>2545</v>
      </c>
      <c r="D593" s="8" t="s">
        <v>327</v>
      </c>
      <c r="E593" s="653" t="s">
        <v>51</v>
      </c>
      <c r="F593" s="345">
        <v>5000</v>
      </c>
      <c r="G593" s="780">
        <f t="shared" si="6"/>
        <v>5000</v>
      </c>
      <c r="H593" s="345">
        <v>1</v>
      </c>
    </row>
    <row r="594" spans="1:8" ht="15.75">
      <c r="A594" s="1598"/>
      <c r="B594" s="366">
        <v>30199792</v>
      </c>
      <c r="C594" s="276" t="s">
        <v>2546</v>
      </c>
      <c r="D594" s="8" t="s">
        <v>327</v>
      </c>
      <c r="E594" s="653" t="s">
        <v>51</v>
      </c>
      <c r="F594" s="345">
        <v>900</v>
      </c>
      <c r="G594" s="780">
        <f t="shared" si="6"/>
        <v>1800</v>
      </c>
      <c r="H594" s="345">
        <v>2</v>
      </c>
    </row>
    <row r="595" spans="1:8" ht="15.75">
      <c r="A595" s="1598"/>
      <c r="B595" s="366">
        <v>30199792</v>
      </c>
      <c r="C595" s="276" t="s">
        <v>2547</v>
      </c>
      <c r="D595" s="8" t="s">
        <v>327</v>
      </c>
      <c r="E595" s="653" t="s">
        <v>51</v>
      </c>
      <c r="F595" s="345">
        <v>2500</v>
      </c>
      <c r="G595" s="780">
        <f t="shared" si="6"/>
        <v>15000</v>
      </c>
      <c r="H595" s="345">
        <v>6</v>
      </c>
    </row>
    <row r="596" spans="1:8" ht="15.75">
      <c r="A596" s="1598"/>
      <c r="B596" s="366">
        <v>30197220</v>
      </c>
      <c r="C596" s="276" t="s">
        <v>2548</v>
      </c>
      <c r="D596" s="8" t="s">
        <v>327</v>
      </c>
      <c r="E596" s="653" t="s">
        <v>51</v>
      </c>
      <c r="F596" s="345">
        <v>300</v>
      </c>
      <c r="G596" s="780">
        <f t="shared" si="6"/>
        <v>3000</v>
      </c>
      <c r="H596" s="345">
        <v>10</v>
      </c>
    </row>
    <row r="597" spans="1:8" ht="15.75">
      <c r="A597" s="1598"/>
      <c r="B597" s="366">
        <v>39292500</v>
      </c>
      <c r="C597" s="276" t="s">
        <v>150</v>
      </c>
      <c r="D597" s="8" t="s">
        <v>327</v>
      </c>
      <c r="E597" s="653" t="s">
        <v>51</v>
      </c>
      <c r="F597" s="345">
        <v>200</v>
      </c>
      <c r="G597" s="780">
        <f t="shared" si="6"/>
        <v>4000</v>
      </c>
      <c r="H597" s="345">
        <v>20</v>
      </c>
    </row>
    <row r="598" spans="1:8" ht="15.75">
      <c r="A598" s="1598"/>
      <c r="B598" s="366">
        <v>44512400</v>
      </c>
      <c r="C598" s="276" t="s">
        <v>821</v>
      </c>
      <c r="D598" s="8" t="s">
        <v>327</v>
      </c>
      <c r="E598" s="653" t="s">
        <v>51</v>
      </c>
      <c r="F598" s="345">
        <v>80</v>
      </c>
      <c r="G598" s="780">
        <f t="shared" si="6"/>
        <v>4000</v>
      </c>
      <c r="H598" s="345">
        <v>50</v>
      </c>
    </row>
    <row r="599" spans="1:8" ht="15.75">
      <c r="A599" s="1598"/>
      <c r="B599" s="366">
        <v>44512400</v>
      </c>
      <c r="C599" s="276" t="s">
        <v>795</v>
      </c>
      <c r="D599" s="8" t="s">
        <v>327</v>
      </c>
      <c r="E599" s="653" t="s">
        <v>51</v>
      </c>
      <c r="F599" s="345">
        <v>60</v>
      </c>
      <c r="G599" s="780">
        <f t="shared" si="6"/>
        <v>3000</v>
      </c>
      <c r="H599" s="345">
        <v>50</v>
      </c>
    </row>
    <row r="600" spans="1:8" ht="15.75">
      <c r="A600" s="1598"/>
      <c r="B600" s="366">
        <v>30192123</v>
      </c>
      <c r="C600" s="276" t="s">
        <v>2549</v>
      </c>
      <c r="D600" s="8" t="s">
        <v>327</v>
      </c>
      <c r="E600" s="653" t="s">
        <v>58</v>
      </c>
      <c r="F600" s="345">
        <v>500</v>
      </c>
      <c r="G600" s="780">
        <f t="shared" si="6"/>
        <v>1000</v>
      </c>
      <c r="H600" s="345">
        <v>2</v>
      </c>
    </row>
    <row r="601" spans="1:8" ht="27">
      <c r="A601" s="1598"/>
      <c r="B601" s="366">
        <v>37822100</v>
      </c>
      <c r="C601" s="276" t="s">
        <v>2550</v>
      </c>
      <c r="D601" s="8" t="s">
        <v>327</v>
      </c>
      <c r="E601" s="653" t="s">
        <v>58</v>
      </c>
      <c r="F601" s="345">
        <v>500</v>
      </c>
      <c r="G601" s="780">
        <f t="shared" si="6"/>
        <v>1000</v>
      </c>
      <c r="H601" s="345">
        <v>2</v>
      </c>
    </row>
    <row r="602" spans="1:8" ht="27">
      <c r="A602" s="1598"/>
      <c r="B602" s="366">
        <v>22852000</v>
      </c>
      <c r="C602" s="276" t="s">
        <v>2551</v>
      </c>
      <c r="D602" s="8" t="s">
        <v>327</v>
      </c>
      <c r="E602" s="653" t="s">
        <v>51</v>
      </c>
      <c r="F602" s="345">
        <v>8</v>
      </c>
      <c r="G602" s="780">
        <f t="shared" si="6"/>
        <v>4000</v>
      </c>
      <c r="H602" s="345">
        <v>500</v>
      </c>
    </row>
    <row r="603" spans="1:8" ht="15.75">
      <c r="A603" s="337">
        <v>4264</v>
      </c>
      <c r="B603" s="795" t="s">
        <v>1150</v>
      </c>
      <c r="C603" s="643" t="s">
        <v>104</v>
      </c>
      <c r="D603" s="8" t="s">
        <v>327</v>
      </c>
      <c r="E603" s="345" t="s">
        <v>54</v>
      </c>
      <c r="F603" s="345">
        <v>450</v>
      </c>
      <c r="G603" s="780">
        <f t="shared" si="6"/>
        <v>198000</v>
      </c>
      <c r="H603" s="345">
        <v>440</v>
      </c>
    </row>
    <row r="604" spans="1:8" ht="15.75">
      <c r="A604" s="1588">
        <v>4267</v>
      </c>
      <c r="B604" s="366">
        <v>39224300</v>
      </c>
      <c r="C604" s="287" t="s">
        <v>164</v>
      </c>
      <c r="D604" s="8" t="s">
        <v>327</v>
      </c>
      <c r="E604" s="453" t="s">
        <v>51</v>
      </c>
      <c r="F604" s="790">
        <v>900</v>
      </c>
      <c r="G604" s="780">
        <f t="shared" si="6"/>
        <v>2700</v>
      </c>
      <c r="H604" s="790">
        <v>3</v>
      </c>
    </row>
    <row r="605" spans="1:8" ht="15.75">
      <c r="A605" s="1588"/>
      <c r="B605" s="366">
        <v>39291000</v>
      </c>
      <c r="C605" s="287" t="s">
        <v>120</v>
      </c>
      <c r="D605" s="8" t="s">
        <v>327</v>
      </c>
      <c r="E605" s="453" t="s">
        <v>51</v>
      </c>
      <c r="F605" s="790">
        <v>350</v>
      </c>
      <c r="G605" s="780">
        <f t="shared" si="6"/>
        <v>2100</v>
      </c>
      <c r="H605" s="790">
        <v>6</v>
      </c>
    </row>
    <row r="606" spans="1:8" ht="15.75">
      <c r="A606" s="1588"/>
      <c r="B606" s="366">
        <v>18141000</v>
      </c>
      <c r="C606" s="287" t="s">
        <v>229</v>
      </c>
      <c r="D606" s="8" t="s">
        <v>327</v>
      </c>
      <c r="E606" s="453" t="s">
        <v>186</v>
      </c>
      <c r="F606" s="790">
        <v>150</v>
      </c>
      <c r="G606" s="780">
        <f t="shared" si="6"/>
        <v>3000</v>
      </c>
      <c r="H606" s="790">
        <v>20</v>
      </c>
    </row>
    <row r="607" spans="1:8" ht="15.75">
      <c r="A607" s="1588"/>
      <c r="B607" s="366">
        <v>39291000</v>
      </c>
      <c r="C607" s="287" t="s">
        <v>111</v>
      </c>
      <c r="D607" s="8" t="s">
        <v>327</v>
      </c>
      <c r="E607" s="453" t="s">
        <v>51</v>
      </c>
      <c r="F607" s="790">
        <v>250</v>
      </c>
      <c r="G607" s="780">
        <f t="shared" si="6"/>
        <v>4000</v>
      </c>
      <c r="H607" s="790">
        <v>16</v>
      </c>
    </row>
    <row r="608" spans="1:8" ht="15.75">
      <c r="A608" s="1588"/>
      <c r="B608" s="366">
        <v>33761000</v>
      </c>
      <c r="C608" s="287" t="s">
        <v>165</v>
      </c>
      <c r="D608" s="8" t="s">
        <v>327</v>
      </c>
      <c r="E608" s="453" t="s">
        <v>51</v>
      </c>
      <c r="F608" s="790">
        <v>100</v>
      </c>
      <c r="G608" s="780">
        <f t="shared" si="6"/>
        <v>6000</v>
      </c>
      <c r="H608" s="790">
        <v>60</v>
      </c>
    </row>
    <row r="609" spans="1:8" ht="15.75">
      <c r="A609" s="1588"/>
      <c r="B609" s="366">
        <v>33764000</v>
      </c>
      <c r="C609" s="287" t="s">
        <v>499</v>
      </c>
      <c r="D609" s="8" t="s">
        <v>327</v>
      </c>
      <c r="E609" s="453" t="s">
        <v>58</v>
      </c>
      <c r="F609" s="790">
        <v>200</v>
      </c>
      <c r="G609" s="780">
        <f t="shared" si="6"/>
        <v>2000</v>
      </c>
      <c r="H609" s="790">
        <v>10</v>
      </c>
    </row>
    <row r="610" spans="1:8" ht="15.75">
      <c r="A610" s="1588"/>
      <c r="B610" s="366">
        <v>39811300</v>
      </c>
      <c r="C610" s="287" t="s">
        <v>2552</v>
      </c>
      <c r="D610" s="8" t="s">
        <v>327</v>
      </c>
      <c r="E610" s="453" t="s">
        <v>51</v>
      </c>
      <c r="F610" s="790">
        <v>370</v>
      </c>
      <c r="G610" s="780">
        <f t="shared" si="6"/>
        <v>1850</v>
      </c>
      <c r="H610" s="790">
        <v>5</v>
      </c>
    </row>
    <row r="611" spans="1:8" ht="27">
      <c r="A611" s="1588"/>
      <c r="B611" s="366">
        <v>39224320</v>
      </c>
      <c r="C611" s="287" t="s">
        <v>2553</v>
      </c>
      <c r="D611" s="8" t="s">
        <v>327</v>
      </c>
      <c r="E611" s="453" t="s">
        <v>51</v>
      </c>
      <c r="F611" s="790">
        <v>350</v>
      </c>
      <c r="G611" s="780">
        <f t="shared" si="6"/>
        <v>3500</v>
      </c>
      <c r="H611" s="790">
        <v>10</v>
      </c>
    </row>
    <row r="612" spans="1:8" ht="27">
      <c r="A612" s="1588"/>
      <c r="B612" s="366">
        <v>19640000</v>
      </c>
      <c r="C612" s="287" t="s">
        <v>898</v>
      </c>
      <c r="D612" s="8" t="s">
        <v>327</v>
      </c>
      <c r="E612" s="453" t="s">
        <v>58</v>
      </c>
      <c r="F612" s="790">
        <v>10</v>
      </c>
      <c r="G612" s="780">
        <f t="shared" si="6"/>
        <v>200</v>
      </c>
      <c r="H612" s="790">
        <v>20</v>
      </c>
    </row>
    <row r="613" spans="1:8" ht="15.75">
      <c r="A613" s="14"/>
      <c r="B613" s="1585" t="s">
        <v>1675</v>
      </c>
      <c r="C613" s="1586"/>
      <c r="D613" s="8" t="s">
        <v>327</v>
      </c>
      <c r="E613" s="16"/>
      <c r="F613" s="16"/>
      <c r="G613" s="784">
        <f>SUM(G614:G619)</f>
        <v>1073888</v>
      </c>
      <c r="H613" s="16"/>
    </row>
    <row r="614" spans="1:8" ht="15.75">
      <c r="A614" s="1591">
        <v>4212</v>
      </c>
      <c r="B614" s="366">
        <v>65300000</v>
      </c>
      <c r="C614" s="275" t="s">
        <v>487</v>
      </c>
      <c r="D614" s="8" t="s">
        <v>48</v>
      </c>
      <c r="E614" s="452" t="s">
        <v>474</v>
      </c>
      <c r="F614" s="791">
        <v>38</v>
      </c>
      <c r="G614" s="780">
        <f t="shared" si="6"/>
        <v>115406</v>
      </c>
      <c r="H614" s="791">
        <v>3037</v>
      </c>
    </row>
    <row r="615" spans="1:8" ht="15.75">
      <c r="A615" s="1591"/>
      <c r="B615" s="366">
        <v>65200000</v>
      </c>
      <c r="C615" s="275" t="s">
        <v>121</v>
      </c>
      <c r="D615" s="8" t="s">
        <v>48</v>
      </c>
      <c r="E615" s="452" t="s">
        <v>207</v>
      </c>
      <c r="F615" s="791">
        <v>156</v>
      </c>
      <c r="G615" s="780">
        <f t="shared" si="6"/>
        <v>509964</v>
      </c>
      <c r="H615" s="792">
        <v>3269</v>
      </c>
    </row>
    <row r="616" spans="1:8" ht="42.75">
      <c r="A616" s="339">
        <v>4213</v>
      </c>
      <c r="B616" s="366">
        <v>65100000</v>
      </c>
      <c r="C616" s="642" t="s">
        <v>475</v>
      </c>
      <c r="D616" s="9" t="s">
        <v>48</v>
      </c>
      <c r="E616" s="452" t="s">
        <v>207</v>
      </c>
      <c r="F616" s="791">
        <v>170</v>
      </c>
      <c r="G616" s="780">
        <f t="shared" si="6"/>
        <v>11730</v>
      </c>
      <c r="H616" s="782">
        <v>69</v>
      </c>
    </row>
    <row r="617" spans="1:8" ht="54">
      <c r="A617" s="1591">
        <v>4214</v>
      </c>
      <c r="B617" s="366">
        <v>64211100</v>
      </c>
      <c r="C617" s="275" t="s">
        <v>178</v>
      </c>
      <c r="D617" s="8" t="s">
        <v>48</v>
      </c>
      <c r="E617" s="653" t="s">
        <v>428</v>
      </c>
      <c r="F617" s="791">
        <v>4800</v>
      </c>
      <c r="G617" s="780">
        <f t="shared" si="6"/>
        <v>172800</v>
      </c>
      <c r="H617" s="452">
        <v>36</v>
      </c>
    </row>
    <row r="618" spans="1:8" ht="54">
      <c r="A618" s="1591"/>
      <c r="B618" s="366">
        <v>64211200</v>
      </c>
      <c r="C618" s="275" t="s">
        <v>358</v>
      </c>
      <c r="D618" s="9" t="s">
        <v>48</v>
      </c>
      <c r="E618" s="653" t="s">
        <v>428</v>
      </c>
      <c r="F618" s="792">
        <v>2333</v>
      </c>
      <c r="G618" s="780">
        <f t="shared" si="6"/>
        <v>83988</v>
      </c>
      <c r="H618" s="452">
        <v>36</v>
      </c>
    </row>
    <row r="619" spans="1:8" ht="28.5">
      <c r="A619" s="339">
        <v>4252</v>
      </c>
      <c r="B619" s="366">
        <v>50310000</v>
      </c>
      <c r="C619" s="642" t="s">
        <v>188</v>
      </c>
      <c r="D619" s="9" t="s">
        <v>327</v>
      </c>
      <c r="E619" s="345" t="s">
        <v>51</v>
      </c>
      <c r="F619" s="345">
        <v>5000</v>
      </c>
      <c r="G619" s="780">
        <f t="shared" si="6"/>
        <v>180000</v>
      </c>
      <c r="H619" s="345">
        <v>36</v>
      </c>
    </row>
    <row r="620" spans="1:8" ht="51">
      <c r="A620" s="269"/>
      <c r="B620" s="793"/>
      <c r="C620" s="109" t="s">
        <v>2554</v>
      </c>
      <c r="D620" s="28"/>
      <c r="E620" s="29"/>
      <c r="F620" s="29"/>
      <c r="G620" s="783">
        <f>SUM(G621)</f>
        <v>9620000</v>
      </c>
      <c r="H620" s="29"/>
    </row>
    <row r="621" spans="1:8" ht="15">
      <c r="A621" s="14"/>
      <c r="B621" s="1585" t="s">
        <v>1675</v>
      </c>
      <c r="C621" s="1586"/>
      <c r="D621" s="14"/>
      <c r="E621" s="16"/>
      <c r="F621" s="16"/>
      <c r="G621" s="784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43" t="s">
        <v>93</v>
      </c>
      <c r="D622" s="8" t="s">
        <v>47</v>
      </c>
      <c r="E622" s="452" t="s">
        <v>77</v>
      </c>
      <c r="F622" s="452">
        <v>9620000</v>
      </c>
      <c r="G622" s="780">
        <f>F622*H622</f>
        <v>9620000</v>
      </c>
      <c r="H622" s="452">
        <v>1</v>
      </c>
    </row>
    <row r="623" spans="1:8">
      <c r="A623" s="14"/>
      <c r="B623" s="645"/>
      <c r="C623" s="859" t="s">
        <v>1635</v>
      </c>
      <c r="D623" s="14"/>
      <c r="E623" s="645"/>
      <c r="F623" s="645"/>
      <c r="G623" s="797">
        <f>SUM(G620+G548+G545+G542+G539+G536+G472+G417+G392+G313+G291+G252+G249+G246+G243+G240+G237+G234+G206+G198+G193+G188+G185+G163+G9+G203)</f>
        <v>1458271942.02</v>
      </c>
      <c r="H623" s="645"/>
    </row>
  </sheetData>
  <mergeCells count="97"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A390:A391"/>
    <mergeCell ref="B393:C393"/>
    <mergeCell ref="A395:A404"/>
    <mergeCell ref="B405:C405"/>
    <mergeCell ref="A407:A416"/>
    <mergeCell ref="B356:C356"/>
    <mergeCell ref="A358:A371"/>
    <mergeCell ref="B372:C372"/>
    <mergeCell ref="A374:A387"/>
    <mergeCell ref="B388:C388"/>
    <mergeCell ref="A316:A326"/>
    <mergeCell ref="B327:C327"/>
    <mergeCell ref="A329:A339"/>
    <mergeCell ref="B340:C340"/>
    <mergeCell ref="A342:A355"/>
    <mergeCell ref="B303:C303"/>
    <mergeCell ref="A305:A307"/>
    <mergeCell ref="B308:C308"/>
    <mergeCell ref="A310:A312"/>
    <mergeCell ref="B314:C314"/>
    <mergeCell ref="B272:C272"/>
    <mergeCell ref="B292:C292"/>
    <mergeCell ref="A294:A297"/>
    <mergeCell ref="B298:C298"/>
    <mergeCell ref="A300:A302"/>
    <mergeCell ref="B244:C244"/>
    <mergeCell ref="B247:C247"/>
    <mergeCell ref="B250:C250"/>
    <mergeCell ref="B253:C253"/>
    <mergeCell ref="A255:A271"/>
    <mergeCell ref="B207:C207"/>
    <mergeCell ref="A209:A233"/>
    <mergeCell ref="B235:C235"/>
    <mergeCell ref="B238:C238"/>
    <mergeCell ref="B241:C241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8" customWidth="1"/>
    <col min="2" max="2" width="17.7109375" style="973" customWidth="1"/>
    <col min="3" max="3" width="43.7109375" style="998" customWidth="1"/>
    <col min="4" max="4" width="12" style="850" customWidth="1"/>
    <col min="5" max="5" width="10.5703125" style="800" customWidth="1"/>
    <col min="6" max="6" width="16.28515625" style="800" customWidth="1"/>
    <col min="7" max="7" width="20" style="851" customWidth="1"/>
    <col min="8" max="8" width="12.28515625" style="850" customWidth="1"/>
    <col min="9" max="16384" width="9.140625" style="800"/>
  </cols>
  <sheetData>
    <row r="1" spans="1:8" s="445" customFormat="1">
      <c r="A1" s="1604"/>
      <c r="B1" s="1604"/>
      <c r="C1" s="1604"/>
      <c r="D1" s="1604"/>
      <c r="E1" s="1604"/>
      <c r="F1" s="1604"/>
      <c r="G1" s="1604"/>
      <c r="H1" s="1604"/>
    </row>
    <row r="2" spans="1:8" s="445" customFormat="1">
      <c r="A2" s="1604" t="s">
        <v>2714</v>
      </c>
      <c r="B2" s="1604"/>
      <c r="C2" s="1604"/>
      <c r="D2" s="1604"/>
      <c r="E2" s="1604"/>
      <c r="F2" s="1604"/>
      <c r="G2" s="1604"/>
      <c r="H2" s="1604"/>
    </row>
    <row r="3" spans="1:8" s="445" customFormat="1">
      <c r="A3" s="1604" t="s">
        <v>3092</v>
      </c>
      <c r="B3" s="1604"/>
      <c r="C3" s="1604"/>
      <c r="D3" s="1604"/>
      <c r="E3" s="1604"/>
      <c r="F3" s="1604"/>
      <c r="G3" s="1604"/>
      <c r="H3" s="1604"/>
    </row>
    <row r="4" spans="1:8">
      <c r="A4" s="1206"/>
      <c r="B4" s="972"/>
      <c r="C4" s="981"/>
      <c r="D4" s="957"/>
      <c r="E4" s="845"/>
      <c r="F4" s="845"/>
      <c r="G4" s="970"/>
      <c r="H4" s="957"/>
    </row>
    <row r="5" spans="1:8">
      <c r="A5" s="1602" t="s">
        <v>1203</v>
      </c>
      <c r="B5" s="1602" t="s">
        <v>1204</v>
      </c>
      <c r="C5" s="1602"/>
      <c r="D5" s="1605" t="s">
        <v>1205</v>
      </c>
      <c r="E5" s="1605" t="s">
        <v>45</v>
      </c>
      <c r="F5" s="1605" t="s">
        <v>1140</v>
      </c>
      <c r="G5" s="1605" t="s">
        <v>1152</v>
      </c>
      <c r="H5" s="1602" t="s">
        <v>46</v>
      </c>
    </row>
    <row r="6" spans="1:8" ht="97.5">
      <c r="A6" s="1602"/>
      <c r="B6" s="801" t="s">
        <v>1206</v>
      </c>
      <c r="C6" s="1038" t="s">
        <v>1207</v>
      </c>
      <c r="D6" s="1605"/>
      <c r="E6" s="1605"/>
      <c r="F6" s="1605"/>
      <c r="G6" s="1605"/>
      <c r="H6" s="1602"/>
    </row>
    <row r="7" spans="1:8">
      <c r="A7" s="974"/>
      <c r="B7" s="803">
        <v>1</v>
      </c>
      <c r="C7" s="982">
        <v>2</v>
      </c>
      <c r="D7" s="803">
        <v>3</v>
      </c>
      <c r="E7" s="803">
        <v>4</v>
      </c>
      <c r="F7" s="803">
        <v>5</v>
      </c>
      <c r="G7" s="803">
        <v>6</v>
      </c>
      <c r="H7" s="803">
        <v>7</v>
      </c>
    </row>
    <row r="8" spans="1:8" s="806" customFormat="1" ht="78">
      <c r="A8" s="975"/>
      <c r="B8" s="804"/>
      <c r="C8" s="983" t="s">
        <v>1432</v>
      </c>
      <c r="D8" s="804"/>
      <c r="E8" s="804"/>
      <c r="F8" s="804"/>
      <c r="G8" s="805">
        <f>G9+G87+G123</f>
        <v>41775500</v>
      </c>
      <c r="H8" s="804"/>
    </row>
    <row r="9" spans="1:8">
      <c r="A9" s="1037"/>
      <c r="B9" s="808"/>
      <c r="C9" s="971" t="s">
        <v>1433</v>
      </c>
      <c r="D9" s="807"/>
      <c r="E9" s="807"/>
      <c r="F9" s="807"/>
      <c r="G9" s="809">
        <f>G10+G41+G43+G73+G75</f>
        <v>14868300</v>
      </c>
      <c r="H9" s="807"/>
    </row>
    <row r="10" spans="1:8" ht="39">
      <c r="A10" s="1037">
        <v>4261</v>
      </c>
      <c r="B10" s="808"/>
      <c r="C10" s="971" t="s">
        <v>1210</v>
      </c>
      <c r="D10" s="807"/>
      <c r="E10" s="807"/>
      <c r="F10" s="807"/>
      <c r="G10" s="809">
        <v>1500000</v>
      </c>
      <c r="H10" s="807"/>
    </row>
    <row r="11" spans="1:8">
      <c r="A11" s="1037"/>
      <c r="B11" s="844">
        <v>30199500</v>
      </c>
      <c r="C11" s="984" t="s">
        <v>243</v>
      </c>
      <c r="D11" s="807" t="s">
        <v>327</v>
      </c>
      <c r="E11" s="811" t="s">
        <v>326</v>
      </c>
      <c r="F11" s="812">
        <v>700</v>
      </c>
      <c r="G11" s="813">
        <v>84000</v>
      </c>
      <c r="H11" s="978">
        <v>120</v>
      </c>
    </row>
    <row r="12" spans="1:8">
      <c r="A12" s="1037"/>
      <c r="B12" s="844">
        <v>22852000</v>
      </c>
      <c r="C12" s="984" t="s">
        <v>244</v>
      </c>
      <c r="D12" s="807" t="s">
        <v>327</v>
      </c>
      <c r="E12" s="811" t="s">
        <v>58</v>
      </c>
      <c r="F12" s="812">
        <v>900</v>
      </c>
      <c r="G12" s="814">
        <v>27000</v>
      </c>
      <c r="H12" s="978">
        <v>30</v>
      </c>
    </row>
    <row r="13" spans="1:8">
      <c r="A13" s="1037"/>
      <c r="B13" s="844">
        <v>22851000</v>
      </c>
      <c r="C13" s="984" t="s">
        <v>500</v>
      </c>
      <c r="D13" s="807" t="s">
        <v>327</v>
      </c>
      <c r="E13" s="811" t="s">
        <v>326</v>
      </c>
      <c r="F13" s="812">
        <v>70</v>
      </c>
      <c r="G13" s="814">
        <v>11000</v>
      </c>
      <c r="H13" s="978">
        <v>150</v>
      </c>
    </row>
    <row r="14" spans="1:8">
      <c r="A14" s="1037"/>
      <c r="B14" s="844">
        <v>30197320</v>
      </c>
      <c r="C14" s="984" t="s">
        <v>501</v>
      </c>
      <c r="D14" s="807" t="s">
        <v>327</v>
      </c>
      <c r="E14" s="811" t="s">
        <v>326</v>
      </c>
      <c r="F14" s="812">
        <v>750</v>
      </c>
      <c r="G14" s="814">
        <v>3000</v>
      </c>
      <c r="H14" s="978">
        <v>4</v>
      </c>
    </row>
    <row r="15" spans="1:8">
      <c r="A15" s="1037"/>
      <c r="B15" s="844">
        <v>30199410</v>
      </c>
      <c r="C15" s="984" t="s">
        <v>247</v>
      </c>
      <c r="D15" s="807" t="s">
        <v>327</v>
      </c>
      <c r="E15" s="811" t="s">
        <v>326</v>
      </c>
      <c r="F15" s="812">
        <v>150</v>
      </c>
      <c r="G15" s="814">
        <v>8000</v>
      </c>
      <c r="H15" s="978">
        <v>50</v>
      </c>
    </row>
    <row r="16" spans="1:8">
      <c r="A16" s="1037"/>
      <c r="B16" s="844">
        <v>30192133</v>
      </c>
      <c r="C16" s="984" t="s">
        <v>123</v>
      </c>
      <c r="D16" s="807" t="s">
        <v>327</v>
      </c>
      <c r="E16" s="811" t="s">
        <v>326</v>
      </c>
      <c r="F16" s="812">
        <v>100</v>
      </c>
      <c r="G16" s="814">
        <v>4000</v>
      </c>
      <c r="H16" s="978">
        <v>40</v>
      </c>
    </row>
    <row r="17" spans="1:8">
      <c r="A17" s="1037"/>
      <c r="B17" s="844">
        <v>30197220</v>
      </c>
      <c r="C17" s="984" t="s">
        <v>248</v>
      </c>
      <c r="D17" s="807" t="s">
        <v>327</v>
      </c>
      <c r="E17" s="811" t="s">
        <v>335</v>
      </c>
      <c r="F17" s="812">
        <v>120</v>
      </c>
      <c r="G17" s="814">
        <v>6000</v>
      </c>
      <c r="H17" s="978">
        <v>50</v>
      </c>
    </row>
    <row r="18" spans="1:8">
      <c r="A18" s="1037"/>
      <c r="B18" s="844">
        <v>30197220</v>
      </c>
      <c r="C18" s="984" t="s">
        <v>124</v>
      </c>
      <c r="D18" s="807" t="s">
        <v>327</v>
      </c>
      <c r="E18" s="811" t="s">
        <v>335</v>
      </c>
      <c r="F18" s="812">
        <v>150</v>
      </c>
      <c r="G18" s="814">
        <v>8000</v>
      </c>
      <c r="H18" s="978">
        <v>50</v>
      </c>
    </row>
    <row r="19" spans="1:8" ht="39">
      <c r="A19" s="1037"/>
      <c r="B19" s="844">
        <v>30197320</v>
      </c>
      <c r="C19" s="984" t="s">
        <v>1141</v>
      </c>
      <c r="D19" s="807" t="s">
        <v>327</v>
      </c>
      <c r="E19" s="811" t="s">
        <v>335</v>
      </c>
      <c r="F19" s="812">
        <v>100</v>
      </c>
      <c r="G19" s="814">
        <v>6000</v>
      </c>
      <c r="H19" s="978">
        <v>60</v>
      </c>
    </row>
    <row r="20" spans="1:8">
      <c r="A20" s="1037"/>
      <c r="B20" s="844">
        <v>30141200</v>
      </c>
      <c r="C20" s="984" t="s">
        <v>249</v>
      </c>
      <c r="D20" s="807" t="s">
        <v>327</v>
      </c>
      <c r="E20" s="811" t="s">
        <v>326</v>
      </c>
      <c r="F20" s="812">
        <v>3500</v>
      </c>
      <c r="G20" s="814">
        <v>18000</v>
      </c>
      <c r="H20" s="978">
        <v>5</v>
      </c>
    </row>
    <row r="21" spans="1:8">
      <c r="A21" s="1037"/>
      <c r="B21" s="844">
        <v>24911200</v>
      </c>
      <c r="C21" s="984" t="s">
        <v>125</v>
      </c>
      <c r="D21" s="807" t="s">
        <v>327</v>
      </c>
      <c r="E21" s="811" t="s">
        <v>326</v>
      </c>
      <c r="F21" s="812">
        <v>80</v>
      </c>
      <c r="G21" s="814">
        <v>5000</v>
      </c>
      <c r="H21" s="978">
        <v>60</v>
      </c>
    </row>
    <row r="22" spans="1:8">
      <c r="A22" s="1037"/>
      <c r="B22" s="844">
        <v>30192130</v>
      </c>
      <c r="C22" s="984" t="s">
        <v>250</v>
      </c>
      <c r="D22" s="807" t="s">
        <v>327</v>
      </c>
      <c r="E22" s="811" t="s">
        <v>326</v>
      </c>
      <c r="F22" s="812">
        <v>40</v>
      </c>
      <c r="G22" s="814">
        <v>8000</v>
      </c>
      <c r="H22" s="978">
        <v>187</v>
      </c>
    </row>
    <row r="23" spans="1:8">
      <c r="A23" s="1037"/>
      <c r="B23" s="844">
        <v>30192100</v>
      </c>
      <c r="C23" s="984" t="s">
        <v>251</v>
      </c>
      <c r="D23" s="807" t="s">
        <v>327</v>
      </c>
      <c r="E23" s="811" t="s">
        <v>326</v>
      </c>
      <c r="F23" s="812">
        <v>30</v>
      </c>
      <c r="G23" s="814">
        <v>2000</v>
      </c>
      <c r="H23" s="978">
        <v>50</v>
      </c>
    </row>
    <row r="24" spans="1:8">
      <c r="A24" s="1037"/>
      <c r="B24" s="844">
        <v>30192121</v>
      </c>
      <c r="C24" s="984" t="s">
        <v>126</v>
      </c>
      <c r="D24" s="807" t="s">
        <v>327</v>
      </c>
      <c r="E24" s="811" t="s">
        <v>326</v>
      </c>
      <c r="F24" s="812">
        <v>150</v>
      </c>
      <c r="G24" s="814">
        <v>3000</v>
      </c>
      <c r="H24" s="978">
        <v>20</v>
      </c>
    </row>
    <row r="25" spans="1:8">
      <c r="A25" s="1037"/>
      <c r="B25" s="844">
        <v>30192121</v>
      </c>
      <c r="C25" s="984" t="s">
        <v>252</v>
      </c>
      <c r="D25" s="807" t="s">
        <v>327</v>
      </c>
      <c r="E25" s="811" t="s">
        <v>326</v>
      </c>
      <c r="F25" s="812">
        <v>100</v>
      </c>
      <c r="G25" s="814">
        <v>20</v>
      </c>
      <c r="H25" s="978">
        <v>200</v>
      </c>
    </row>
    <row r="26" spans="1:8">
      <c r="A26" s="1037"/>
      <c r="B26" s="844">
        <v>30192160</v>
      </c>
      <c r="C26" s="984" t="s">
        <v>253</v>
      </c>
      <c r="D26" s="807" t="s">
        <v>327</v>
      </c>
      <c r="E26" s="815" t="s">
        <v>51</v>
      </c>
      <c r="F26" s="812">
        <v>180</v>
      </c>
      <c r="G26" s="814">
        <v>5000</v>
      </c>
      <c r="H26" s="978">
        <v>30</v>
      </c>
    </row>
    <row r="27" spans="1:8">
      <c r="A27" s="1037"/>
      <c r="B27" s="844">
        <v>22813000</v>
      </c>
      <c r="C27" s="984" t="s">
        <v>254</v>
      </c>
      <c r="D27" s="807" t="s">
        <v>327</v>
      </c>
      <c r="E27" s="811" t="s">
        <v>326</v>
      </c>
      <c r="F27" s="812">
        <v>700</v>
      </c>
      <c r="G27" s="814">
        <v>7000</v>
      </c>
      <c r="H27" s="978">
        <v>10</v>
      </c>
    </row>
    <row r="28" spans="1:8">
      <c r="A28" s="1037"/>
      <c r="B28" s="844">
        <v>30197620</v>
      </c>
      <c r="C28" s="984" t="s">
        <v>337</v>
      </c>
      <c r="D28" s="807" t="s">
        <v>327</v>
      </c>
      <c r="E28" s="811" t="s">
        <v>58</v>
      </c>
      <c r="F28" s="812">
        <v>2000</v>
      </c>
      <c r="G28" s="814">
        <v>1160000</v>
      </c>
      <c r="H28" s="978">
        <v>580</v>
      </c>
    </row>
    <row r="29" spans="1:8">
      <c r="A29" s="1037"/>
      <c r="B29" s="844">
        <v>30234600</v>
      </c>
      <c r="C29" s="984" t="s">
        <v>1142</v>
      </c>
      <c r="D29" s="807" t="s">
        <v>327</v>
      </c>
      <c r="E29" s="816" t="s">
        <v>326</v>
      </c>
      <c r="F29" s="812">
        <v>3000</v>
      </c>
      <c r="G29" s="814">
        <v>30000</v>
      </c>
      <c r="H29" s="978">
        <v>10</v>
      </c>
    </row>
    <row r="30" spans="1:8">
      <c r="A30" s="1037"/>
      <c r="B30" s="844">
        <v>30234300</v>
      </c>
      <c r="C30" s="984" t="s">
        <v>502</v>
      </c>
      <c r="D30" s="807" t="s">
        <v>327</v>
      </c>
      <c r="E30" s="816" t="s">
        <v>326</v>
      </c>
      <c r="F30" s="812">
        <v>200</v>
      </c>
      <c r="G30" s="814">
        <v>8000</v>
      </c>
      <c r="H30" s="978">
        <v>40</v>
      </c>
    </row>
    <row r="31" spans="1:8">
      <c r="A31" s="1037"/>
      <c r="B31" s="844">
        <v>30197220</v>
      </c>
      <c r="C31" s="984" t="s">
        <v>127</v>
      </c>
      <c r="D31" s="807" t="s">
        <v>327</v>
      </c>
      <c r="E31" s="815" t="s">
        <v>51</v>
      </c>
      <c r="F31" s="812">
        <v>40</v>
      </c>
      <c r="G31" s="814">
        <v>2000</v>
      </c>
      <c r="H31" s="978">
        <v>50</v>
      </c>
    </row>
    <row r="32" spans="1:8">
      <c r="A32" s="1037"/>
      <c r="B32" s="844">
        <v>30197220</v>
      </c>
      <c r="C32" s="984" t="s">
        <v>128</v>
      </c>
      <c r="D32" s="807" t="s">
        <v>327</v>
      </c>
      <c r="E32" s="815" t="s">
        <v>51</v>
      </c>
      <c r="F32" s="812">
        <v>50</v>
      </c>
      <c r="G32" s="814">
        <v>3000</v>
      </c>
      <c r="H32" s="978">
        <v>50</v>
      </c>
    </row>
    <row r="33" spans="1:8">
      <c r="A33" s="1037"/>
      <c r="B33" s="844">
        <v>22852000</v>
      </c>
      <c r="C33" s="984" t="s">
        <v>129</v>
      </c>
      <c r="D33" s="807" t="s">
        <v>327</v>
      </c>
      <c r="E33" s="815" t="s">
        <v>51</v>
      </c>
      <c r="F33" s="812">
        <v>100</v>
      </c>
      <c r="G33" s="814">
        <v>20000</v>
      </c>
      <c r="H33" s="978">
        <v>200</v>
      </c>
    </row>
    <row r="34" spans="1:8" ht="39">
      <c r="A34" s="1037"/>
      <c r="B34" s="844">
        <v>22852000</v>
      </c>
      <c r="C34" s="984" t="s">
        <v>1143</v>
      </c>
      <c r="D34" s="807" t="s">
        <v>327</v>
      </c>
      <c r="E34" s="815" t="s">
        <v>51</v>
      </c>
      <c r="F34" s="812">
        <v>100</v>
      </c>
      <c r="G34" s="814">
        <v>20000</v>
      </c>
      <c r="H34" s="978">
        <v>200</v>
      </c>
    </row>
    <row r="35" spans="1:8" ht="39">
      <c r="A35" s="1037"/>
      <c r="B35" s="844">
        <v>22810000</v>
      </c>
      <c r="C35" s="984" t="s">
        <v>1144</v>
      </c>
      <c r="D35" s="807" t="s">
        <v>327</v>
      </c>
      <c r="E35" s="815" t="s">
        <v>51</v>
      </c>
      <c r="F35" s="812">
        <v>800</v>
      </c>
      <c r="G35" s="814">
        <v>12000</v>
      </c>
      <c r="H35" s="978">
        <v>15</v>
      </c>
    </row>
    <row r="36" spans="1:8" ht="39">
      <c r="A36" s="1037"/>
      <c r="B36" s="844">
        <v>22810000</v>
      </c>
      <c r="C36" s="984" t="s">
        <v>131</v>
      </c>
      <c r="D36" s="807" t="s">
        <v>327</v>
      </c>
      <c r="E36" s="815" t="s">
        <v>51</v>
      </c>
      <c r="F36" s="812">
        <v>800</v>
      </c>
      <c r="G36" s="814">
        <v>2000</v>
      </c>
      <c r="H36" s="978">
        <v>2</v>
      </c>
    </row>
    <row r="37" spans="1:8">
      <c r="A37" s="1037"/>
      <c r="B37" s="844">
        <v>39292500</v>
      </c>
      <c r="C37" s="984" t="s">
        <v>150</v>
      </c>
      <c r="D37" s="807" t="s">
        <v>327</v>
      </c>
      <c r="E37" s="815" t="s">
        <v>51</v>
      </c>
      <c r="F37" s="812">
        <v>50</v>
      </c>
      <c r="G37" s="814">
        <v>3000</v>
      </c>
      <c r="H37" s="978">
        <v>50</v>
      </c>
    </row>
    <row r="38" spans="1:8">
      <c r="A38" s="1037"/>
      <c r="B38" s="844">
        <v>30192110</v>
      </c>
      <c r="C38" s="984" t="s">
        <v>256</v>
      </c>
      <c r="D38" s="807" t="s">
        <v>327</v>
      </c>
      <c r="E38" s="815" t="s">
        <v>51</v>
      </c>
      <c r="F38" s="812">
        <v>100</v>
      </c>
      <c r="G38" s="814">
        <v>2000</v>
      </c>
      <c r="H38" s="978">
        <v>15</v>
      </c>
    </row>
    <row r="39" spans="1:8">
      <c r="A39" s="1037"/>
      <c r="B39" s="844">
        <v>24911200</v>
      </c>
      <c r="C39" s="984" t="s">
        <v>257</v>
      </c>
      <c r="D39" s="807" t="s">
        <v>327</v>
      </c>
      <c r="E39" s="815" t="s">
        <v>51</v>
      </c>
      <c r="F39" s="812">
        <v>50</v>
      </c>
      <c r="G39" s="814">
        <v>3000</v>
      </c>
      <c r="H39" s="978">
        <v>50</v>
      </c>
    </row>
    <row r="40" spans="1:8">
      <c r="A40" s="1037"/>
      <c r="B40" s="844">
        <v>30199230</v>
      </c>
      <c r="C40" s="984" t="s">
        <v>66</v>
      </c>
      <c r="D40" s="807" t="s">
        <v>327</v>
      </c>
      <c r="E40" s="815" t="s">
        <v>51</v>
      </c>
      <c r="F40" s="812">
        <v>20</v>
      </c>
      <c r="G40" s="814">
        <v>15000</v>
      </c>
      <c r="H40" s="978">
        <v>750</v>
      </c>
    </row>
    <row r="41" spans="1:8">
      <c r="A41" s="1037">
        <v>4264</v>
      </c>
      <c r="B41" s="808"/>
      <c r="C41" s="971" t="s">
        <v>447</v>
      </c>
      <c r="D41" s="807"/>
      <c r="E41" s="807"/>
      <c r="F41" s="807"/>
      <c r="G41" s="809">
        <v>8118300</v>
      </c>
      <c r="H41" s="807"/>
    </row>
    <row r="42" spans="1:8">
      <c r="A42" s="1037"/>
      <c r="B42" s="808">
        <v>9132200</v>
      </c>
      <c r="C42" s="985" t="s">
        <v>1315</v>
      </c>
      <c r="D42" s="807" t="s">
        <v>327</v>
      </c>
      <c r="E42" s="807" t="s">
        <v>54</v>
      </c>
      <c r="F42" s="807">
        <v>470</v>
      </c>
      <c r="G42" s="817">
        <v>8118300</v>
      </c>
      <c r="H42" s="807">
        <v>17273</v>
      </c>
    </row>
    <row r="43" spans="1:8">
      <c r="A43" s="1037">
        <v>4267</v>
      </c>
      <c r="B43" s="808"/>
      <c r="C43" s="971" t="s">
        <v>1254</v>
      </c>
      <c r="D43" s="807"/>
      <c r="E43" s="807"/>
      <c r="F43" s="807"/>
      <c r="G43" s="809">
        <v>800000</v>
      </c>
      <c r="H43" s="807"/>
    </row>
    <row r="44" spans="1:8">
      <c r="A44" s="1037"/>
      <c r="B44" s="844">
        <v>39224100</v>
      </c>
      <c r="C44" s="986" t="s">
        <v>339</v>
      </c>
      <c r="D44" s="807" t="s">
        <v>327</v>
      </c>
      <c r="E44" s="818" t="s">
        <v>326</v>
      </c>
      <c r="F44" s="812">
        <v>600</v>
      </c>
      <c r="G44" s="813">
        <v>12000</v>
      </c>
      <c r="H44" s="978">
        <v>20</v>
      </c>
    </row>
    <row r="45" spans="1:8">
      <c r="A45" s="1037"/>
      <c r="B45" s="844">
        <v>39514100</v>
      </c>
      <c r="C45" s="986" t="s">
        <v>283</v>
      </c>
      <c r="D45" s="807" t="s">
        <v>327</v>
      </c>
      <c r="E45" s="818" t="s">
        <v>326</v>
      </c>
      <c r="F45" s="812">
        <v>500</v>
      </c>
      <c r="G45" s="813">
        <v>15000</v>
      </c>
      <c r="H45" s="978">
        <v>30</v>
      </c>
    </row>
    <row r="46" spans="1:8">
      <c r="A46" s="1037"/>
      <c r="B46" s="844">
        <v>39831000</v>
      </c>
      <c r="C46" s="986" t="s">
        <v>382</v>
      </c>
      <c r="D46" s="807" t="s">
        <v>327</v>
      </c>
      <c r="E46" s="818" t="s">
        <v>326</v>
      </c>
      <c r="F46" s="812">
        <v>350</v>
      </c>
      <c r="G46" s="813">
        <v>22800</v>
      </c>
      <c r="H46" s="978">
        <v>65</v>
      </c>
    </row>
    <row r="47" spans="1:8">
      <c r="A47" s="1037"/>
      <c r="B47" s="844">
        <v>33711900</v>
      </c>
      <c r="C47" s="986" t="s">
        <v>340</v>
      </c>
      <c r="D47" s="807" t="s">
        <v>327</v>
      </c>
      <c r="E47" s="818" t="s">
        <v>326</v>
      </c>
      <c r="F47" s="812">
        <v>120</v>
      </c>
      <c r="G47" s="813">
        <v>8400</v>
      </c>
      <c r="H47" s="978">
        <v>70</v>
      </c>
    </row>
    <row r="48" spans="1:8">
      <c r="A48" s="1037"/>
      <c r="B48" s="844">
        <v>33761000</v>
      </c>
      <c r="C48" s="986" t="s">
        <v>341</v>
      </c>
      <c r="D48" s="807" t="s">
        <v>327</v>
      </c>
      <c r="E48" s="818" t="s">
        <v>326</v>
      </c>
      <c r="F48" s="812">
        <v>100</v>
      </c>
      <c r="G48" s="813">
        <v>50000</v>
      </c>
      <c r="H48" s="978">
        <v>500</v>
      </c>
    </row>
    <row r="49" spans="1:8">
      <c r="A49" s="1037"/>
      <c r="B49" s="844">
        <v>33764000</v>
      </c>
      <c r="C49" s="986" t="s">
        <v>383</v>
      </c>
      <c r="D49" s="807" t="s">
        <v>327</v>
      </c>
      <c r="E49" s="818" t="s">
        <v>335</v>
      </c>
      <c r="F49" s="819">
        <v>120</v>
      </c>
      <c r="G49" s="813">
        <v>60000</v>
      </c>
      <c r="H49" s="979">
        <v>500</v>
      </c>
    </row>
    <row r="50" spans="1:8">
      <c r="A50" s="1037"/>
      <c r="B50" s="844">
        <v>33764000</v>
      </c>
      <c r="C50" s="986" t="s">
        <v>384</v>
      </c>
      <c r="D50" s="807" t="s">
        <v>327</v>
      </c>
      <c r="E50" s="818" t="s">
        <v>335</v>
      </c>
      <c r="F50" s="819">
        <v>250</v>
      </c>
      <c r="G50" s="813">
        <v>62500</v>
      </c>
      <c r="H50" s="979">
        <v>250</v>
      </c>
    </row>
    <row r="51" spans="1:8">
      <c r="A51" s="1037"/>
      <c r="B51" s="844">
        <v>39525100</v>
      </c>
      <c r="C51" s="986" t="s">
        <v>385</v>
      </c>
      <c r="D51" s="807" t="s">
        <v>327</v>
      </c>
      <c r="E51" s="818" t="s">
        <v>326</v>
      </c>
      <c r="F51" s="819">
        <v>100</v>
      </c>
      <c r="G51" s="813">
        <v>3000</v>
      </c>
      <c r="H51" s="979">
        <v>30</v>
      </c>
    </row>
    <row r="52" spans="1:8">
      <c r="A52" s="1037"/>
      <c r="B52" s="844">
        <v>39831000</v>
      </c>
      <c r="C52" s="986" t="s">
        <v>342</v>
      </c>
      <c r="D52" s="807" t="s">
        <v>327</v>
      </c>
      <c r="E52" s="818" t="s">
        <v>326</v>
      </c>
      <c r="F52" s="819">
        <v>350</v>
      </c>
      <c r="G52" s="813">
        <v>21000</v>
      </c>
      <c r="H52" s="979">
        <v>60</v>
      </c>
    </row>
    <row r="53" spans="1:8">
      <c r="A53" s="976"/>
      <c r="B53" s="844">
        <v>44521110</v>
      </c>
      <c r="C53" s="986" t="s">
        <v>503</v>
      </c>
      <c r="D53" s="807" t="s">
        <v>327</v>
      </c>
      <c r="E53" s="818" t="s">
        <v>326</v>
      </c>
      <c r="F53" s="819">
        <v>1500</v>
      </c>
      <c r="G53" s="813">
        <v>10500</v>
      </c>
      <c r="H53" s="979">
        <v>7</v>
      </c>
    </row>
    <row r="54" spans="1:8">
      <c r="A54" s="976"/>
      <c r="B54" s="844">
        <v>39831600</v>
      </c>
      <c r="C54" s="986" t="s">
        <v>386</v>
      </c>
      <c r="D54" s="807" t="s">
        <v>327</v>
      </c>
      <c r="E54" s="818" t="s">
        <v>326</v>
      </c>
      <c r="F54" s="819">
        <v>900</v>
      </c>
      <c r="G54" s="813">
        <v>45000</v>
      </c>
      <c r="H54" s="979">
        <v>50</v>
      </c>
    </row>
    <row r="55" spans="1:8">
      <c r="A55" s="1037"/>
      <c r="B55" s="844">
        <v>39224320</v>
      </c>
      <c r="C55" s="986" t="s">
        <v>387</v>
      </c>
      <c r="D55" s="807" t="s">
        <v>327</v>
      </c>
      <c r="E55" s="818" t="s">
        <v>326</v>
      </c>
      <c r="F55" s="819">
        <v>60</v>
      </c>
      <c r="G55" s="813">
        <v>1800</v>
      </c>
      <c r="H55" s="979">
        <v>30</v>
      </c>
    </row>
    <row r="56" spans="1:8">
      <c r="A56" s="1037"/>
      <c r="B56" s="844">
        <v>42131000</v>
      </c>
      <c r="C56" s="986" t="s">
        <v>388</v>
      </c>
      <c r="D56" s="807" t="s">
        <v>327</v>
      </c>
      <c r="E56" s="818" t="s">
        <v>326</v>
      </c>
      <c r="F56" s="819">
        <v>1500</v>
      </c>
      <c r="G56" s="813">
        <v>12000</v>
      </c>
      <c r="H56" s="979">
        <v>8</v>
      </c>
    </row>
    <row r="57" spans="1:8">
      <c r="A57" s="1037"/>
      <c r="B57" s="844">
        <v>44521110</v>
      </c>
      <c r="C57" s="986" t="s">
        <v>389</v>
      </c>
      <c r="D57" s="807" t="s">
        <v>327</v>
      </c>
      <c r="E57" s="818" t="s">
        <v>326</v>
      </c>
      <c r="F57" s="819">
        <v>3000</v>
      </c>
      <c r="G57" s="813">
        <v>21000</v>
      </c>
      <c r="H57" s="979">
        <v>7</v>
      </c>
    </row>
    <row r="58" spans="1:8">
      <c r="A58" s="1037"/>
      <c r="B58" s="844">
        <v>31224100</v>
      </c>
      <c r="C58" s="986" t="s">
        <v>343</v>
      </c>
      <c r="D58" s="807" t="s">
        <v>327</v>
      </c>
      <c r="E58" s="818" t="s">
        <v>326</v>
      </c>
      <c r="F58" s="819">
        <v>250</v>
      </c>
      <c r="G58" s="813">
        <v>6300</v>
      </c>
      <c r="H58" s="979">
        <v>25</v>
      </c>
    </row>
    <row r="59" spans="1:8">
      <c r="A59" s="1037"/>
      <c r="B59" s="844">
        <v>31224100</v>
      </c>
      <c r="C59" s="986" t="s">
        <v>390</v>
      </c>
      <c r="D59" s="807" t="s">
        <v>327</v>
      </c>
      <c r="E59" s="818" t="s">
        <v>326</v>
      </c>
      <c r="F59" s="819">
        <v>500</v>
      </c>
      <c r="G59" s="813">
        <v>10000</v>
      </c>
      <c r="H59" s="979">
        <v>20</v>
      </c>
    </row>
    <row r="60" spans="1:8">
      <c r="A60" s="1037"/>
      <c r="B60" s="844">
        <v>31224810</v>
      </c>
      <c r="C60" s="986" t="s">
        <v>168</v>
      </c>
      <c r="D60" s="807" t="s">
        <v>327</v>
      </c>
      <c r="E60" s="818" t="s">
        <v>51</v>
      </c>
      <c r="F60" s="819">
        <v>1600</v>
      </c>
      <c r="G60" s="813">
        <v>8000</v>
      </c>
      <c r="H60" s="979">
        <v>5</v>
      </c>
    </row>
    <row r="61" spans="1:8">
      <c r="A61" s="1037"/>
      <c r="B61" s="844">
        <v>39224340</v>
      </c>
      <c r="C61" s="986" t="s">
        <v>391</v>
      </c>
      <c r="D61" s="807" t="s">
        <v>327</v>
      </c>
      <c r="E61" s="818" t="s">
        <v>326</v>
      </c>
      <c r="F61" s="819">
        <v>1900</v>
      </c>
      <c r="G61" s="813">
        <v>7600</v>
      </c>
      <c r="H61" s="979">
        <v>4</v>
      </c>
    </row>
    <row r="62" spans="1:8">
      <c r="A62" s="1037"/>
      <c r="B62" s="844">
        <v>39831240</v>
      </c>
      <c r="C62" s="986" t="s">
        <v>392</v>
      </c>
      <c r="D62" s="807" t="s">
        <v>327</v>
      </c>
      <c r="E62" s="818" t="s">
        <v>326</v>
      </c>
      <c r="F62" s="819">
        <v>1500</v>
      </c>
      <c r="G62" s="813">
        <v>30000</v>
      </c>
      <c r="H62" s="979">
        <v>20</v>
      </c>
    </row>
    <row r="63" spans="1:8">
      <c r="A63" s="976"/>
      <c r="B63" s="844">
        <v>39812000</v>
      </c>
      <c r="C63" s="986" t="s">
        <v>394</v>
      </c>
      <c r="D63" s="807" t="s">
        <v>327</v>
      </c>
      <c r="E63" s="818" t="s">
        <v>326</v>
      </c>
      <c r="F63" s="819">
        <v>600</v>
      </c>
      <c r="G63" s="813">
        <v>30000</v>
      </c>
      <c r="H63" s="979">
        <v>50</v>
      </c>
    </row>
    <row r="64" spans="1:8">
      <c r="A64" s="976"/>
      <c r="B64" s="844">
        <v>33711900</v>
      </c>
      <c r="C64" s="986" t="s">
        <v>395</v>
      </c>
      <c r="D64" s="807" t="s">
        <v>327</v>
      </c>
      <c r="E64" s="820" t="s">
        <v>51</v>
      </c>
      <c r="F64" s="819">
        <v>500</v>
      </c>
      <c r="G64" s="813">
        <v>24000</v>
      </c>
      <c r="H64" s="979">
        <v>48</v>
      </c>
    </row>
    <row r="65" spans="1:8" ht="39">
      <c r="A65" s="976"/>
      <c r="B65" s="844">
        <v>39832100</v>
      </c>
      <c r="C65" s="986" t="s">
        <v>396</v>
      </c>
      <c r="D65" s="807" t="s">
        <v>327</v>
      </c>
      <c r="E65" s="815" t="s">
        <v>335</v>
      </c>
      <c r="F65" s="819">
        <v>500</v>
      </c>
      <c r="G65" s="813">
        <v>25000</v>
      </c>
      <c r="H65" s="979">
        <v>50</v>
      </c>
    </row>
    <row r="66" spans="1:8">
      <c r="A66" s="976"/>
      <c r="B66" s="844">
        <v>39811300</v>
      </c>
      <c r="C66" s="986" t="s">
        <v>112</v>
      </c>
      <c r="D66" s="807" t="s">
        <v>327</v>
      </c>
      <c r="E66" s="815" t="s">
        <v>51</v>
      </c>
      <c r="F66" s="819">
        <v>450</v>
      </c>
      <c r="G66" s="813">
        <v>18000</v>
      </c>
      <c r="H66" s="979">
        <v>40</v>
      </c>
    </row>
    <row r="67" spans="1:8">
      <c r="A67" s="976"/>
      <c r="B67" s="844">
        <v>31531000</v>
      </c>
      <c r="C67" s="986" t="s">
        <v>504</v>
      </c>
      <c r="D67" s="807" t="s">
        <v>327</v>
      </c>
      <c r="E67" s="815" t="s">
        <v>51</v>
      </c>
      <c r="F67" s="819">
        <v>150</v>
      </c>
      <c r="G67" s="813">
        <v>30000</v>
      </c>
      <c r="H67" s="979">
        <v>200</v>
      </c>
    </row>
    <row r="68" spans="1:8">
      <c r="A68" s="976"/>
      <c r="B68" s="844"/>
      <c r="C68" s="986" t="s">
        <v>173</v>
      </c>
      <c r="D68" s="807" t="s">
        <v>327</v>
      </c>
      <c r="E68" s="815" t="s">
        <v>51</v>
      </c>
      <c r="F68" s="819">
        <v>2500</v>
      </c>
      <c r="G68" s="813">
        <v>5000</v>
      </c>
      <c r="H68" s="979">
        <v>2</v>
      </c>
    </row>
    <row r="69" spans="1:8">
      <c r="A69" s="976"/>
      <c r="B69" s="844">
        <v>31651000</v>
      </c>
      <c r="C69" s="986" t="s">
        <v>241</v>
      </c>
      <c r="D69" s="807" t="s">
        <v>327</v>
      </c>
      <c r="E69" s="815" t="s">
        <v>51</v>
      </c>
      <c r="F69" s="819">
        <v>200</v>
      </c>
      <c r="G69" s="813">
        <v>6000</v>
      </c>
      <c r="H69" s="979">
        <v>30</v>
      </c>
    </row>
    <row r="70" spans="1:8">
      <c r="A70" s="976"/>
      <c r="B70" s="844">
        <v>44192200</v>
      </c>
      <c r="C70" s="986" t="s">
        <v>794</v>
      </c>
      <c r="D70" s="807" t="s">
        <v>327</v>
      </c>
      <c r="E70" s="815" t="s">
        <v>57</v>
      </c>
      <c r="F70" s="819">
        <v>600</v>
      </c>
      <c r="G70" s="813">
        <v>2400</v>
      </c>
      <c r="H70" s="979">
        <v>4</v>
      </c>
    </row>
    <row r="71" spans="1:8">
      <c r="A71" s="976"/>
      <c r="B71" s="844">
        <v>31212400</v>
      </c>
      <c r="C71" s="986" t="s">
        <v>471</v>
      </c>
      <c r="D71" s="807" t="s">
        <v>327</v>
      </c>
      <c r="E71" s="815" t="s">
        <v>51</v>
      </c>
      <c r="F71" s="819">
        <v>400</v>
      </c>
      <c r="G71" s="813">
        <v>8000</v>
      </c>
      <c r="H71" s="979">
        <v>20</v>
      </c>
    </row>
    <row r="72" spans="1:8">
      <c r="A72" s="976"/>
      <c r="B72" s="821">
        <v>41110000</v>
      </c>
      <c r="C72" s="986" t="s">
        <v>1146</v>
      </c>
      <c r="D72" s="807" t="s">
        <v>327</v>
      </c>
      <c r="E72" s="815" t="s">
        <v>51</v>
      </c>
      <c r="F72" s="819">
        <v>1700</v>
      </c>
      <c r="G72" s="813">
        <v>244800</v>
      </c>
      <c r="H72" s="979">
        <v>144</v>
      </c>
    </row>
    <row r="73" spans="1:8" ht="39">
      <c r="A73" s="809">
        <v>4269</v>
      </c>
      <c r="B73" s="821"/>
      <c r="C73" s="987" t="s">
        <v>494</v>
      </c>
      <c r="D73" s="807"/>
      <c r="E73" s="815"/>
      <c r="F73" s="819"/>
      <c r="G73" s="822">
        <v>450000</v>
      </c>
      <c r="H73" s="979"/>
    </row>
    <row r="74" spans="1:8">
      <c r="A74" s="976"/>
      <c r="B74" s="821"/>
      <c r="C74" s="986" t="s">
        <v>2233</v>
      </c>
      <c r="D74" s="807" t="s">
        <v>327</v>
      </c>
      <c r="E74" s="815" t="s">
        <v>51</v>
      </c>
      <c r="F74" s="819">
        <v>15000</v>
      </c>
      <c r="G74" s="813">
        <v>450000</v>
      </c>
      <c r="H74" s="979">
        <v>30</v>
      </c>
    </row>
    <row r="75" spans="1:8" ht="39">
      <c r="A75" s="1037">
        <v>5122</v>
      </c>
      <c r="B75" s="808"/>
      <c r="C75" s="971" t="s">
        <v>448</v>
      </c>
      <c r="D75" s="807"/>
      <c r="E75" s="807"/>
      <c r="F75" s="807"/>
      <c r="G75" s="809">
        <f>SUM(G76:G85)</f>
        <v>4000000</v>
      </c>
      <c r="H75" s="807"/>
    </row>
    <row r="76" spans="1:8">
      <c r="A76" s="1037"/>
      <c r="B76" s="844">
        <v>45512200</v>
      </c>
      <c r="C76" s="986" t="s">
        <v>505</v>
      </c>
      <c r="D76" s="807" t="s">
        <v>327</v>
      </c>
      <c r="E76" s="807" t="s">
        <v>51</v>
      </c>
      <c r="F76" s="819">
        <v>175000</v>
      </c>
      <c r="G76" s="814">
        <v>525000</v>
      </c>
      <c r="H76" s="979">
        <v>3</v>
      </c>
    </row>
    <row r="77" spans="1:8">
      <c r="A77" s="1037"/>
      <c r="B77" s="844">
        <v>32552110</v>
      </c>
      <c r="C77" s="986" t="s">
        <v>507</v>
      </c>
      <c r="D77" s="807" t="s">
        <v>327</v>
      </c>
      <c r="E77" s="807" t="s">
        <v>51</v>
      </c>
      <c r="F77" s="819">
        <v>15000</v>
      </c>
      <c r="G77" s="814">
        <v>150000</v>
      </c>
      <c r="H77" s="979">
        <v>10</v>
      </c>
    </row>
    <row r="78" spans="1:8" ht="39">
      <c r="A78" s="1037"/>
      <c r="B78" s="844">
        <v>30200000</v>
      </c>
      <c r="C78" s="986" t="s">
        <v>356</v>
      </c>
      <c r="D78" s="807" t="s">
        <v>327</v>
      </c>
      <c r="E78" s="807" t="s">
        <v>51</v>
      </c>
      <c r="F78" s="819">
        <v>200000</v>
      </c>
      <c r="G78" s="814">
        <v>1800000</v>
      </c>
      <c r="H78" s="979">
        <v>9</v>
      </c>
    </row>
    <row r="79" spans="1:8">
      <c r="A79" s="1037"/>
      <c r="B79" s="844">
        <v>30232110</v>
      </c>
      <c r="C79" s="986" t="s">
        <v>258</v>
      </c>
      <c r="D79" s="807" t="s">
        <v>327</v>
      </c>
      <c r="E79" s="807" t="s">
        <v>51</v>
      </c>
      <c r="F79" s="819">
        <v>55000</v>
      </c>
      <c r="G79" s="814">
        <v>275000</v>
      </c>
      <c r="H79" s="979">
        <v>5</v>
      </c>
    </row>
    <row r="80" spans="1:8">
      <c r="A80" s="1037"/>
      <c r="B80" s="844"/>
      <c r="C80" s="986" t="s">
        <v>506</v>
      </c>
      <c r="D80" s="807" t="s">
        <v>327</v>
      </c>
      <c r="E80" s="807" t="s">
        <v>51</v>
      </c>
      <c r="F80" s="819">
        <v>300000</v>
      </c>
      <c r="G80" s="814">
        <v>300000</v>
      </c>
      <c r="H80" s="979">
        <v>1</v>
      </c>
    </row>
    <row r="81" spans="1:8">
      <c r="A81" s="1037"/>
      <c r="B81" s="844">
        <v>39121100</v>
      </c>
      <c r="C81" s="986" t="s">
        <v>756</v>
      </c>
      <c r="D81" s="807" t="s">
        <v>327</v>
      </c>
      <c r="E81" s="807" t="s">
        <v>51</v>
      </c>
      <c r="F81" s="819">
        <v>120000</v>
      </c>
      <c r="G81" s="823">
        <v>120000</v>
      </c>
      <c r="H81" s="979">
        <v>1</v>
      </c>
    </row>
    <row r="82" spans="1:8">
      <c r="A82" s="1037"/>
      <c r="B82" s="844">
        <v>39122200</v>
      </c>
      <c r="C82" s="986" t="s">
        <v>70</v>
      </c>
      <c r="D82" s="807" t="s">
        <v>327</v>
      </c>
      <c r="E82" s="807" t="s">
        <v>51</v>
      </c>
      <c r="F82" s="819">
        <v>80000</v>
      </c>
      <c r="G82" s="823">
        <v>400000</v>
      </c>
      <c r="H82" s="979">
        <v>5</v>
      </c>
    </row>
    <row r="83" spans="1:8">
      <c r="A83" s="1037"/>
      <c r="B83" s="844">
        <v>39112000</v>
      </c>
      <c r="C83" s="986" t="s">
        <v>508</v>
      </c>
      <c r="D83" s="807" t="s">
        <v>327</v>
      </c>
      <c r="E83" s="807" t="s">
        <v>51</v>
      </c>
      <c r="F83" s="819">
        <v>30000</v>
      </c>
      <c r="G83" s="823">
        <v>210000</v>
      </c>
      <c r="H83" s="979">
        <v>7</v>
      </c>
    </row>
    <row r="84" spans="1:8">
      <c r="A84" s="1037"/>
      <c r="B84" s="844">
        <v>39113200</v>
      </c>
      <c r="C84" s="986" t="s">
        <v>757</v>
      </c>
      <c r="D84" s="807" t="s">
        <v>327</v>
      </c>
      <c r="E84" s="807" t="s">
        <v>51</v>
      </c>
      <c r="F84" s="819">
        <v>95000</v>
      </c>
      <c r="G84" s="823">
        <v>95000</v>
      </c>
      <c r="H84" s="979">
        <v>1</v>
      </c>
    </row>
    <row r="85" spans="1:8">
      <c r="A85" s="1037"/>
      <c r="B85" s="844">
        <v>39113200</v>
      </c>
      <c r="C85" s="986" t="s">
        <v>758</v>
      </c>
      <c r="D85" s="807" t="s">
        <v>327</v>
      </c>
      <c r="E85" s="807" t="s">
        <v>51</v>
      </c>
      <c r="F85" s="819">
        <v>125000</v>
      </c>
      <c r="G85" s="823">
        <v>125000</v>
      </c>
      <c r="H85" s="979">
        <v>1</v>
      </c>
    </row>
    <row r="86" spans="1:8" s="1440" customFormat="1">
      <c r="A86" s="854">
        <v>5132</v>
      </c>
      <c r="B86" s="1435">
        <v>50112000</v>
      </c>
      <c r="C86" s="1436" t="s">
        <v>3365</v>
      </c>
      <c r="D86" s="1437" t="s">
        <v>327</v>
      </c>
      <c r="E86" s="1438" t="s">
        <v>55</v>
      </c>
      <c r="F86" s="1426">
        <v>178200</v>
      </c>
      <c r="G86" s="1426">
        <v>178200</v>
      </c>
      <c r="H86" s="1439">
        <v>1</v>
      </c>
    </row>
    <row r="87" spans="1:8">
      <c r="A87" s="1037"/>
      <c r="B87" s="808"/>
      <c r="C87" s="987" t="s">
        <v>1468</v>
      </c>
      <c r="D87" s="807"/>
      <c r="E87" s="807"/>
      <c r="F87" s="819"/>
      <c r="G87" s="824">
        <f>G88+G91+G93+G99+G103+G105+G107+G116+G118</f>
        <v>26757200</v>
      </c>
      <c r="H87" s="979"/>
    </row>
    <row r="88" spans="1:8" ht="39">
      <c r="A88" s="1037">
        <v>4212</v>
      </c>
      <c r="B88" s="808"/>
      <c r="C88" s="988" t="s">
        <v>1034</v>
      </c>
      <c r="D88" s="807"/>
      <c r="E88" s="807"/>
      <c r="F88" s="807"/>
      <c r="G88" s="809">
        <v>9257200</v>
      </c>
      <c r="H88" s="807"/>
    </row>
    <row r="89" spans="1:8">
      <c r="A89" s="1037"/>
      <c r="B89" s="808">
        <v>71314100</v>
      </c>
      <c r="C89" s="989" t="s">
        <v>487</v>
      </c>
      <c r="D89" s="977" t="s">
        <v>89</v>
      </c>
      <c r="E89" s="825" t="s">
        <v>49</v>
      </c>
      <c r="F89" s="807">
        <v>38</v>
      </c>
      <c r="G89" s="817">
        <v>4000000</v>
      </c>
      <c r="H89" s="826">
        <v>105263</v>
      </c>
    </row>
    <row r="90" spans="1:8">
      <c r="A90" s="1037"/>
      <c r="B90" s="808">
        <v>9123000</v>
      </c>
      <c r="C90" s="989" t="s">
        <v>121</v>
      </c>
      <c r="D90" s="977" t="s">
        <v>89</v>
      </c>
      <c r="E90" s="816" t="s">
        <v>207</v>
      </c>
      <c r="F90" s="807">
        <v>156</v>
      </c>
      <c r="G90" s="817">
        <v>5257200</v>
      </c>
      <c r="H90" s="826">
        <v>33700</v>
      </c>
    </row>
    <row r="91" spans="1:8" ht="39">
      <c r="A91" s="1037">
        <v>4213</v>
      </c>
      <c r="B91" s="808"/>
      <c r="C91" s="971" t="s">
        <v>1469</v>
      </c>
      <c r="D91" s="807"/>
      <c r="E91" s="807"/>
      <c r="F91" s="807"/>
      <c r="G91" s="809">
        <v>800000</v>
      </c>
      <c r="H91" s="807"/>
    </row>
    <row r="92" spans="1:8" ht="78">
      <c r="A92" s="1037"/>
      <c r="B92" s="808"/>
      <c r="C92" s="985" t="s">
        <v>1470</v>
      </c>
      <c r="D92" s="807" t="s">
        <v>89</v>
      </c>
      <c r="E92" s="807" t="s">
        <v>207</v>
      </c>
      <c r="F92" s="807">
        <v>174</v>
      </c>
      <c r="G92" s="817">
        <v>800000</v>
      </c>
      <c r="H92" s="807">
        <v>4598</v>
      </c>
    </row>
    <row r="93" spans="1:8">
      <c r="A93" s="1037">
        <v>4214</v>
      </c>
      <c r="B93" s="808"/>
      <c r="C93" s="971" t="s">
        <v>1472</v>
      </c>
      <c r="D93" s="807"/>
      <c r="E93" s="807"/>
      <c r="F93" s="807"/>
      <c r="G93" s="809">
        <v>8000000</v>
      </c>
      <c r="H93" s="807"/>
    </row>
    <row r="94" spans="1:8" ht="78">
      <c r="A94" s="1037"/>
      <c r="B94" s="808"/>
      <c r="C94" s="985" t="s">
        <v>1473</v>
      </c>
      <c r="D94" s="807" t="s">
        <v>89</v>
      </c>
      <c r="E94" s="827" t="s">
        <v>428</v>
      </c>
      <c r="F94" s="807">
        <v>133565</v>
      </c>
      <c r="G94" s="817">
        <v>3072000</v>
      </c>
      <c r="H94" s="807">
        <v>23</v>
      </c>
    </row>
    <row r="95" spans="1:8" ht="39">
      <c r="A95" s="1037"/>
      <c r="B95" s="821" t="s">
        <v>1175</v>
      </c>
      <c r="C95" s="985" t="s">
        <v>1474</v>
      </c>
      <c r="D95" s="807" t="s">
        <v>327</v>
      </c>
      <c r="E95" s="807" t="s">
        <v>1475</v>
      </c>
      <c r="F95" s="807">
        <v>6000</v>
      </c>
      <c r="G95" s="817">
        <v>360000</v>
      </c>
      <c r="H95" s="807">
        <v>60</v>
      </c>
    </row>
    <row r="96" spans="1:8">
      <c r="A96" s="1037"/>
      <c r="B96" s="808"/>
      <c r="C96" s="985" t="s">
        <v>1476</v>
      </c>
      <c r="D96" s="807" t="s">
        <v>89</v>
      </c>
      <c r="E96" s="807" t="s">
        <v>771</v>
      </c>
      <c r="F96" s="807">
        <v>138460</v>
      </c>
      <c r="G96" s="817">
        <v>1800000</v>
      </c>
      <c r="H96" s="807">
        <v>13</v>
      </c>
    </row>
    <row r="97" spans="1:8" ht="39">
      <c r="A97" s="1037"/>
      <c r="B97" s="821">
        <v>64112000</v>
      </c>
      <c r="C97" s="985" t="s">
        <v>1477</v>
      </c>
      <c r="D97" s="807" t="s">
        <v>89</v>
      </c>
      <c r="E97" s="807" t="s">
        <v>51</v>
      </c>
      <c r="F97" s="807">
        <v>200</v>
      </c>
      <c r="G97" s="817">
        <v>2818000</v>
      </c>
      <c r="H97" s="807">
        <v>14090</v>
      </c>
    </row>
    <row r="98" spans="1:8" ht="39">
      <c r="A98" s="1037"/>
      <c r="B98" s="821">
        <v>48000000</v>
      </c>
      <c r="C98" s="990" t="s">
        <v>63</v>
      </c>
      <c r="D98" s="807" t="s">
        <v>89</v>
      </c>
      <c r="E98" s="807" t="s">
        <v>55</v>
      </c>
      <c r="F98" s="807"/>
      <c r="G98" s="817">
        <v>60000</v>
      </c>
      <c r="H98" s="807"/>
    </row>
    <row r="99" spans="1:8" ht="39">
      <c r="A99" s="1037">
        <v>4215</v>
      </c>
      <c r="B99" s="808"/>
      <c r="C99" s="971" t="s">
        <v>93</v>
      </c>
      <c r="D99" s="807"/>
      <c r="E99" s="807"/>
      <c r="F99" s="807"/>
      <c r="G99" s="809">
        <v>80000</v>
      </c>
      <c r="H99" s="807"/>
    </row>
    <row r="100" spans="1:8" ht="58.5">
      <c r="A100" s="1037"/>
      <c r="B100" s="808"/>
      <c r="C100" s="985" t="s">
        <v>1478</v>
      </c>
      <c r="D100" s="977"/>
      <c r="E100" s="807" t="s">
        <v>1479</v>
      </c>
      <c r="F100" s="807"/>
      <c r="G100" s="809"/>
      <c r="H100" s="807"/>
    </row>
    <row r="101" spans="1:8">
      <c r="A101" s="1037"/>
      <c r="B101" s="808"/>
      <c r="C101" s="985" t="s">
        <v>2234</v>
      </c>
      <c r="D101" s="807" t="s">
        <v>89</v>
      </c>
      <c r="E101" s="807" t="s">
        <v>51</v>
      </c>
      <c r="F101" s="817">
        <v>71000</v>
      </c>
      <c r="G101" s="817">
        <v>71000</v>
      </c>
      <c r="H101" s="807">
        <v>1</v>
      </c>
    </row>
    <row r="102" spans="1:8">
      <c r="A102" s="1037"/>
      <c r="B102" s="808"/>
      <c r="C102" s="985" t="s">
        <v>2235</v>
      </c>
      <c r="D102" s="807" t="s">
        <v>89</v>
      </c>
      <c r="E102" s="807" t="s">
        <v>51</v>
      </c>
      <c r="F102" s="817">
        <v>42000</v>
      </c>
      <c r="G102" s="817">
        <v>42000</v>
      </c>
      <c r="H102" s="807">
        <v>1</v>
      </c>
    </row>
    <row r="103" spans="1:8" s="829" customFormat="1" ht="39">
      <c r="A103" s="1037">
        <v>4239</v>
      </c>
      <c r="B103" s="828">
        <v>60171000</v>
      </c>
      <c r="C103" s="971" t="s">
        <v>2236</v>
      </c>
      <c r="D103" s="977"/>
      <c r="E103" s="802"/>
      <c r="F103" s="802"/>
      <c r="G103" s="809">
        <v>1000000</v>
      </c>
      <c r="H103" s="802"/>
    </row>
    <row r="104" spans="1:8">
      <c r="A104" s="1037"/>
      <c r="B104" s="828">
        <v>60171000</v>
      </c>
      <c r="C104" s="985" t="s">
        <v>2237</v>
      </c>
      <c r="D104" s="807" t="s">
        <v>327</v>
      </c>
      <c r="E104" s="807" t="s">
        <v>480</v>
      </c>
      <c r="F104" s="807">
        <v>90</v>
      </c>
      <c r="G104" s="817">
        <v>1000000</v>
      </c>
      <c r="H104" s="807">
        <v>11111</v>
      </c>
    </row>
    <row r="105" spans="1:8" ht="58.5">
      <c r="A105" s="1037">
        <v>4222</v>
      </c>
      <c r="B105" s="808"/>
      <c r="C105" s="971" t="s">
        <v>71</v>
      </c>
      <c r="D105" s="807"/>
      <c r="E105" s="807"/>
      <c r="F105" s="807"/>
      <c r="G105" s="809">
        <v>1000000</v>
      </c>
      <c r="H105" s="807"/>
    </row>
    <row r="106" spans="1:8">
      <c r="A106" s="1037"/>
      <c r="B106" s="808"/>
      <c r="C106" s="985" t="s">
        <v>1484</v>
      </c>
      <c r="D106" s="807" t="s">
        <v>89</v>
      </c>
      <c r="E106" s="807" t="s">
        <v>51</v>
      </c>
      <c r="F106" s="807">
        <v>500000</v>
      </c>
      <c r="G106" s="817">
        <v>1000000</v>
      </c>
      <c r="H106" s="807">
        <v>2</v>
      </c>
    </row>
    <row r="107" spans="1:8" ht="39">
      <c r="A107" s="1037">
        <v>4234</v>
      </c>
      <c r="B107" s="808"/>
      <c r="C107" s="971" t="s">
        <v>1485</v>
      </c>
      <c r="D107" s="977"/>
      <c r="E107" s="807"/>
      <c r="F107" s="807"/>
      <c r="G107" s="809">
        <v>620000</v>
      </c>
      <c r="H107" s="807"/>
    </row>
    <row r="108" spans="1:8" ht="39">
      <c r="A108" s="1037"/>
      <c r="B108" s="830"/>
      <c r="C108" s="985" t="s">
        <v>1486</v>
      </c>
      <c r="D108" s="807" t="s">
        <v>327</v>
      </c>
      <c r="E108" s="807"/>
      <c r="F108" s="807"/>
      <c r="G108" s="817">
        <v>470000</v>
      </c>
      <c r="H108" s="807"/>
    </row>
    <row r="109" spans="1:8" ht="78">
      <c r="A109" s="1037"/>
      <c r="B109" s="808">
        <v>22211100</v>
      </c>
      <c r="C109" s="999" t="s">
        <v>2238</v>
      </c>
      <c r="D109" s="807" t="s">
        <v>327</v>
      </c>
      <c r="E109" s="807" t="s">
        <v>51</v>
      </c>
      <c r="F109" s="831">
        <v>2425</v>
      </c>
      <c r="G109" s="831">
        <v>174600</v>
      </c>
      <c r="H109" s="977">
        <v>72</v>
      </c>
    </row>
    <row r="110" spans="1:8" ht="39">
      <c r="A110" s="1037"/>
      <c r="B110" s="808">
        <v>22211100</v>
      </c>
      <c r="C110" s="999" t="s">
        <v>2239</v>
      </c>
      <c r="D110" s="807" t="s">
        <v>327</v>
      </c>
      <c r="E110" s="807" t="s">
        <v>51</v>
      </c>
      <c r="F110" s="831">
        <v>100</v>
      </c>
      <c r="G110" s="831">
        <v>36000</v>
      </c>
      <c r="H110" s="977">
        <v>360</v>
      </c>
    </row>
    <row r="111" spans="1:8">
      <c r="A111" s="1037"/>
      <c r="B111" s="808">
        <v>22211100</v>
      </c>
      <c r="C111" s="999" t="s">
        <v>1771</v>
      </c>
      <c r="D111" s="807" t="s">
        <v>327</v>
      </c>
      <c r="E111" s="807" t="s">
        <v>51</v>
      </c>
      <c r="F111" s="831">
        <v>150</v>
      </c>
      <c r="G111" s="831">
        <v>72000</v>
      </c>
      <c r="H111" s="977">
        <v>480</v>
      </c>
    </row>
    <row r="112" spans="1:8">
      <c r="A112" s="1037"/>
      <c r="B112" s="808">
        <v>22211100</v>
      </c>
      <c r="C112" s="999" t="s">
        <v>2240</v>
      </c>
      <c r="D112" s="807" t="s">
        <v>327</v>
      </c>
      <c r="E112" s="807" t="s">
        <v>51</v>
      </c>
      <c r="F112" s="831">
        <v>100</v>
      </c>
      <c r="G112" s="831">
        <v>48000</v>
      </c>
      <c r="H112" s="977">
        <v>480</v>
      </c>
    </row>
    <row r="113" spans="1:8" ht="39">
      <c r="A113" s="1037"/>
      <c r="B113" s="808">
        <v>22211100</v>
      </c>
      <c r="C113" s="985" t="s">
        <v>1773</v>
      </c>
      <c r="D113" s="807" t="s">
        <v>327</v>
      </c>
      <c r="E113" s="807" t="s">
        <v>51</v>
      </c>
      <c r="F113" s="831">
        <v>100</v>
      </c>
      <c r="G113" s="831">
        <v>48000</v>
      </c>
      <c r="H113" s="977">
        <v>480</v>
      </c>
    </row>
    <row r="114" spans="1:8">
      <c r="A114" s="1037"/>
      <c r="B114" s="808">
        <v>22211100</v>
      </c>
      <c r="C114" s="985" t="s">
        <v>2241</v>
      </c>
      <c r="D114" s="807" t="s">
        <v>327</v>
      </c>
      <c r="E114" s="807" t="s">
        <v>51</v>
      </c>
      <c r="F114" s="831">
        <v>100</v>
      </c>
      <c r="G114" s="831">
        <v>48000</v>
      </c>
      <c r="H114" s="977">
        <v>480</v>
      </c>
    </row>
    <row r="115" spans="1:8">
      <c r="A115" s="1037"/>
      <c r="B115" s="808">
        <v>22211100</v>
      </c>
      <c r="C115" s="985" t="s">
        <v>2242</v>
      </c>
      <c r="D115" s="807" t="s">
        <v>327</v>
      </c>
      <c r="E115" s="807" t="s">
        <v>51</v>
      </c>
      <c r="F115" s="831">
        <v>140</v>
      </c>
      <c r="G115" s="831">
        <v>43400</v>
      </c>
      <c r="H115" s="977">
        <v>310</v>
      </c>
    </row>
    <row r="116" spans="1:8" ht="39">
      <c r="A116" s="1037">
        <v>4237</v>
      </c>
      <c r="B116" s="808"/>
      <c r="C116" s="971" t="s">
        <v>483</v>
      </c>
      <c r="D116" s="807"/>
      <c r="E116" s="807"/>
      <c r="F116" s="807"/>
      <c r="G116" s="809">
        <v>2000000</v>
      </c>
      <c r="H116" s="807"/>
    </row>
    <row r="117" spans="1:8" ht="58.5">
      <c r="A117" s="1037"/>
      <c r="B117" s="808"/>
      <c r="C117" s="985" t="s">
        <v>1491</v>
      </c>
      <c r="D117" s="807" t="s">
        <v>89</v>
      </c>
      <c r="E117" s="807" t="s">
        <v>1479</v>
      </c>
      <c r="F117" s="807">
        <v>500000</v>
      </c>
      <c r="G117" s="817">
        <v>2000000</v>
      </c>
      <c r="H117" s="807">
        <v>4</v>
      </c>
    </row>
    <row r="118" spans="1:8" ht="78">
      <c r="A118" s="1037">
        <v>4252</v>
      </c>
      <c r="B118" s="808"/>
      <c r="C118" s="971" t="s">
        <v>1492</v>
      </c>
      <c r="D118" s="977"/>
      <c r="E118" s="807" t="s">
        <v>1493</v>
      </c>
      <c r="F118" s="807"/>
      <c r="G118" s="809">
        <f>G119+G122</f>
        <v>4000000</v>
      </c>
      <c r="H118" s="807">
        <v>2</v>
      </c>
    </row>
    <row r="119" spans="1:8" ht="39">
      <c r="A119" s="1037"/>
      <c r="B119" s="808">
        <v>50112100</v>
      </c>
      <c r="C119" s="985" t="s">
        <v>1494</v>
      </c>
      <c r="D119" s="977"/>
      <c r="E119" s="807"/>
      <c r="F119" s="807"/>
      <c r="G119" s="817">
        <v>1500000</v>
      </c>
      <c r="H119" s="807">
        <v>2</v>
      </c>
    </row>
    <row r="120" spans="1:8">
      <c r="A120" s="1037"/>
      <c r="B120" s="808"/>
      <c r="C120" s="985" t="s">
        <v>2234</v>
      </c>
      <c r="D120" s="807" t="s">
        <v>327</v>
      </c>
      <c r="E120" s="807"/>
      <c r="F120" s="817">
        <v>550000</v>
      </c>
      <c r="G120" s="817">
        <v>550000</v>
      </c>
      <c r="H120" s="807">
        <v>1</v>
      </c>
    </row>
    <row r="121" spans="1:8">
      <c r="A121" s="1037"/>
      <c r="B121" s="808"/>
      <c r="C121" s="985" t="s">
        <v>2235</v>
      </c>
      <c r="D121" s="807" t="s">
        <v>327</v>
      </c>
      <c r="E121" s="807"/>
      <c r="F121" s="817">
        <v>950000</v>
      </c>
      <c r="G121" s="817">
        <v>950000</v>
      </c>
      <c r="H121" s="807">
        <v>1</v>
      </c>
    </row>
    <row r="122" spans="1:8" ht="78">
      <c r="A122" s="1037"/>
      <c r="B122" s="808">
        <v>50312000</v>
      </c>
      <c r="C122" s="985" t="s">
        <v>369</v>
      </c>
      <c r="D122" s="807" t="s">
        <v>327</v>
      </c>
      <c r="E122" s="807" t="s">
        <v>51</v>
      </c>
      <c r="F122" s="807">
        <v>12500</v>
      </c>
      <c r="G122" s="817">
        <v>2500000</v>
      </c>
      <c r="H122" s="807">
        <v>200</v>
      </c>
    </row>
    <row r="123" spans="1:8">
      <c r="A123" s="1037"/>
      <c r="B123" s="808"/>
      <c r="C123" s="971" t="s">
        <v>1496</v>
      </c>
      <c r="D123" s="807"/>
      <c r="E123" s="807"/>
      <c r="F123" s="807"/>
      <c r="G123" s="809">
        <f>G124</f>
        <v>150000</v>
      </c>
      <c r="H123" s="807"/>
    </row>
    <row r="124" spans="1:8" ht="39">
      <c r="A124" s="1037">
        <v>4234</v>
      </c>
      <c r="B124" s="808">
        <v>22820000</v>
      </c>
      <c r="C124" s="991" t="s">
        <v>330</v>
      </c>
      <c r="D124" s="807" t="s">
        <v>327</v>
      </c>
      <c r="E124" s="807" t="s">
        <v>51</v>
      </c>
      <c r="F124" s="831">
        <v>10</v>
      </c>
      <c r="G124" s="831">
        <v>150000</v>
      </c>
      <c r="H124" s="977">
        <v>15000</v>
      </c>
    </row>
    <row r="125" spans="1:8" s="835" customFormat="1" ht="156">
      <c r="A125" s="832"/>
      <c r="B125" s="833"/>
      <c r="C125" s="992" t="s">
        <v>2243</v>
      </c>
      <c r="D125" s="833"/>
      <c r="E125" s="833"/>
      <c r="F125" s="834"/>
      <c r="G125" s="855">
        <f>SUM(G126)</f>
        <v>1000000</v>
      </c>
      <c r="H125" s="980"/>
    </row>
    <row r="126" spans="1:8" ht="39">
      <c r="A126" s="1037">
        <v>5134</v>
      </c>
      <c r="B126" s="808"/>
      <c r="C126" s="991" t="s">
        <v>2244</v>
      </c>
      <c r="D126" s="807" t="s">
        <v>90</v>
      </c>
      <c r="E126" s="807" t="s">
        <v>51</v>
      </c>
      <c r="F126" s="831">
        <v>125000</v>
      </c>
      <c r="G126" s="831">
        <v>1000000</v>
      </c>
      <c r="H126" s="977">
        <v>8</v>
      </c>
    </row>
    <row r="127" spans="1:8" s="839" customFormat="1" ht="78">
      <c r="A127" s="968"/>
      <c r="B127" s="837"/>
      <c r="C127" s="993" t="s">
        <v>2245</v>
      </c>
      <c r="D127" s="837"/>
      <c r="E127" s="837"/>
      <c r="F127" s="969"/>
      <c r="G127" s="838">
        <f>SUM(G128+G131)</f>
        <v>20600000</v>
      </c>
      <c r="H127" s="837"/>
    </row>
    <row r="128" spans="1:8" s="842" customFormat="1" ht="58.5">
      <c r="A128" s="1037">
        <v>4251</v>
      </c>
      <c r="B128" s="840"/>
      <c r="C128" s="994" t="s">
        <v>2246</v>
      </c>
      <c r="D128" s="840"/>
      <c r="E128" s="840"/>
      <c r="F128" s="840"/>
      <c r="G128" s="841">
        <f>SUM(G129+G130)</f>
        <v>15000000</v>
      </c>
      <c r="H128" s="840"/>
    </row>
    <row r="129" spans="1:8" ht="39">
      <c r="A129" s="1037"/>
      <c r="B129" s="808"/>
      <c r="C129" s="985" t="s">
        <v>1498</v>
      </c>
      <c r="D129" s="807" t="s">
        <v>47</v>
      </c>
      <c r="E129" s="844" t="s">
        <v>370</v>
      </c>
      <c r="F129" s="807">
        <v>4082</v>
      </c>
      <c r="G129" s="817">
        <v>14700000</v>
      </c>
      <c r="H129" s="807">
        <v>3601</v>
      </c>
    </row>
    <row r="130" spans="1:8">
      <c r="A130" s="1037"/>
      <c r="B130" s="848"/>
      <c r="C130" s="985" t="s">
        <v>1499</v>
      </c>
      <c r="D130" s="807" t="s">
        <v>47</v>
      </c>
      <c r="E130" s="844"/>
      <c r="F130" s="810"/>
      <c r="G130" s="844">
        <v>300000</v>
      </c>
      <c r="H130" s="807"/>
    </row>
    <row r="131" spans="1:8" ht="39">
      <c r="A131" s="1037"/>
      <c r="B131" s="848"/>
      <c r="C131" s="971" t="s">
        <v>2247</v>
      </c>
      <c r="D131" s="802"/>
      <c r="E131" s="844"/>
      <c r="F131" s="810"/>
      <c r="G131" s="843">
        <f>SUM(G132:G133)</f>
        <v>5600000</v>
      </c>
      <c r="H131" s="807"/>
    </row>
    <row r="132" spans="1:8" ht="58.5">
      <c r="A132" s="1037"/>
      <c r="B132" s="848"/>
      <c r="C132" s="985" t="s">
        <v>1901</v>
      </c>
      <c r="D132" s="807" t="s">
        <v>47</v>
      </c>
      <c r="E132" s="844" t="s">
        <v>348</v>
      </c>
      <c r="F132" s="810">
        <v>14286</v>
      </c>
      <c r="G132" s="844">
        <v>5489000</v>
      </c>
      <c r="H132" s="807">
        <v>384</v>
      </c>
    </row>
    <row r="133" spans="1:8">
      <c r="A133" s="1037"/>
      <c r="B133" s="848"/>
      <c r="C133" s="985" t="s">
        <v>1499</v>
      </c>
      <c r="D133" s="807" t="s">
        <v>47</v>
      </c>
      <c r="E133" s="810"/>
      <c r="F133" s="810"/>
      <c r="G133" s="844">
        <v>111000</v>
      </c>
      <c r="H133" s="807"/>
    </row>
    <row r="134" spans="1:8" ht="78">
      <c r="A134" s="832"/>
      <c r="B134" s="833"/>
      <c r="C134" s="992" t="s">
        <v>1500</v>
      </c>
      <c r="D134" s="833"/>
      <c r="E134" s="833"/>
      <c r="F134" s="833"/>
      <c r="G134" s="836">
        <f>SUM(G135)</f>
        <v>5000000</v>
      </c>
      <c r="H134" s="833"/>
    </row>
    <row r="135" spans="1:8">
      <c r="A135" s="1037"/>
      <c r="B135" s="808"/>
      <c r="C135" s="971" t="s">
        <v>1433</v>
      </c>
      <c r="D135" s="807"/>
      <c r="E135" s="807"/>
      <c r="F135" s="807"/>
      <c r="G135" s="809">
        <f>SUM(G136)</f>
        <v>5000000</v>
      </c>
      <c r="H135" s="807"/>
    </row>
    <row r="136" spans="1:8" ht="39">
      <c r="A136" s="1037">
        <v>5129</v>
      </c>
      <c r="B136" s="808">
        <v>42419510</v>
      </c>
      <c r="C136" s="985" t="s">
        <v>1501</v>
      </c>
      <c r="D136" s="807" t="s">
        <v>47</v>
      </c>
      <c r="E136" s="807" t="s">
        <v>55</v>
      </c>
      <c r="F136" s="807"/>
      <c r="G136" s="817">
        <v>5000000</v>
      </c>
      <c r="H136" s="807"/>
    </row>
    <row r="137" spans="1:8" ht="78">
      <c r="A137" s="832"/>
      <c r="B137" s="833"/>
      <c r="C137" s="992" t="s">
        <v>1502</v>
      </c>
      <c r="D137" s="833"/>
      <c r="E137" s="833"/>
      <c r="F137" s="833"/>
      <c r="G137" s="836">
        <f>SUM(G138)</f>
        <v>152811200</v>
      </c>
      <c r="H137" s="833"/>
    </row>
    <row r="138" spans="1:8">
      <c r="A138" s="1037"/>
      <c r="B138" s="808"/>
      <c r="C138" s="971" t="s">
        <v>1468</v>
      </c>
      <c r="D138" s="802"/>
      <c r="E138" s="802"/>
      <c r="F138" s="802"/>
      <c r="G138" s="809">
        <f>SUM(G139)</f>
        <v>152811200</v>
      </c>
      <c r="H138" s="807"/>
    </row>
    <row r="139" spans="1:8" ht="39">
      <c r="A139" s="1037">
        <v>4213</v>
      </c>
      <c r="B139" s="830">
        <v>90900000</v>
      </c>
      <c r="C139" s="971" t="s">
        <v>1503</v>
      </c>
      <c r="D139" s="807" t="s">
        <v>47</v>
      </c>
      <c r="E139" s="807" t="s">
        <v>1504</v>
      </c>
      <c r="F139" s="807">
        <v>418661</v>
      </c>
      <c r="G139" s="817">
        <v>152811200</v>
      </c>
      <c r="H139" s="807">
        <v>365</v>
      </c>
    </row>
    <row r="140" spans="1:8" ht="78">
      <c r="A140" s="832"/>
      <c r="B140" s="833"/>
      <c r="C140" s="992" t="s">
        <v>1506</v>
      </c>
      <c r="D140" s="833"/>
      <c r="E140" s="833"/>
      <c r="F140" s="833"/>
      <c r="G140" s="836">
        <f>SUM(G141+G143)</f>
        <v>71500000</v>
      </c>
      <c r="H140" s="833"/>
    </row>
    <row r="141" spans="1:8">
      <c r="A141" s="1037"/>
      <c r="B141" s="808"/>
      <c r="C141" s="971" t="s">
        <v>1496</v>
      </c>
      <c r="D141" s="807"/>
      <c r="E141" s="807"/>
      <c r="F141" s="807"/>
      <c r="G141" s="809">
        <f>SUM(G142)</f>
        <v>70000000</v>
      </c>
      <c r="H141" s="807"/>
    </row>
    <row r="142" spans="1:8" ht="58.5">
      <c r="A142" s="1037">
        <v>4213</v>
      </c>
      <c r="B142" s="830">
        <v>77314100</v>
      </c>
      <c r="C142" s="971" t="s">
        <v>1507</v>
      </c>
      <c r="D142" s="807" t="s">
        <v>327</v>
      </c>
      <c r="E142" s="807" t="s">
        <v>493</v>
      </c>
      <c r="F142" s="807">
        <v>3888900</v>
      </c>
      <c r="G142" s="817">
        <v>70000000</v>
      </c>
      <c r="H142" s="807">
        <v>18</v>
      </c>
    </row>
    <row r="143" spans="1:8">
      <c r="A143" s="1037"/>
      <c r="B143" s="830"/>
      <c r="C143" s="971" t="s">
        <v>1468</v>
      </c>
      <c r="D143" s="807"/>
      <c r="E143" s="807"/>
      <c r="F143" s="807"/>
      <c r="G143" s="809">
        <f>SUM(G144)</f>
        <v>1500000</v>
      </c>
      <c r="H143" s="807"/>
    </row>
    <row r="144" spans="1:8" ht="78">
      <c r="A144" s="1037">
        <v>4213</v>
      </c>
      <c r="B144" s="830">
        <v>90670000</v>
      </c>
      <c r="C144" s="971" t="s">
        <v>2248</v>
      </c>
      <c r="D144" s="807" t="s">
        <v>47</v>
      </c>
      <c r="E144" s="807" t="s">
        <v>50</v>
      </c>
      <c r="F144" s="807">
        <v>5</v>
      </c>
      <c r="G144" s="817">
        <v>1500000</v>
      </c>
      <c r="H144" s="807">
        <v>300000</v>
      </c>
    </row>
    <row r="145" spans="1:11" ht="78">
      <c r="A145" s="832"/>
      <c r="B145" s="833"/>
      <c r="C145" s="992" t="s">
        <v>1509</v>
      </c>
      <c r="D145" s="833"/>
      <c r="E145" s="833"/>
      <c r="F145" s="833"/>
      <c r="G145" s="836">
        <f>SUM(G146)</f>
        <v>1000000</v>
      </c>
      <c r="H145" s="833"/>
    </row>
    <row r="146" spans="1:11">
      <c r="A146" s="1037"/>
      <c r="B146" s="808"/>
      <c r="C146" s="971" t="s">
        <v>1496</v>
      </c>
      <c r="D146" s="807"/>
      <c r="E146" s="807"/>
      <c r="F146" s="807"/>
      <c r="G146" s="809">
        <f>SUM(G147)</f>
        <v>1000000</v>
      </c>
      <c r="H146" s="807"/>
    </row>
    <row r="147" spans="1:11">
      <c r="A147" s="1037">
        <v>4861</v>
      </c>
      <c r="B147" s="808">
        <v>45111100</v>
      </c>
      <c r="C147" s="985" t="s">
        <v>1510</v>
      </c>
      <c r="D147" s="807" t="s">
        <v>47</v>
      </c>
      <c r="E147" s="807"/>
      <c r="F147" s="807"/>
      <c r="G147" s="817">
        <f>SUM(G148:G149)</f>
        <v>1000000</v>
      </c>
      <c r="H147" s="807"/>
    </row>
    <row r="148" spans="1:11">
      <c r="A148" s="1037"/>
      <c r="B148" s="808">
        <v>45111100</v>
      </c>
      <c r="C148" s="985" t="s">
        <v>1511</v>
      </c>
      <c r="D148" s="807" t="s">
        <v>47</v>
      </c>
      <c r="E148" s="807"/>
      <c r="F148" s="810"/>
      <c r="G148" s="844">
        <v>980000</v>
      </c>
      <c r="H148" s="807"/>
      <c r="K148" s="845"/>
    </row>
    <row r="149" spans="1:11">
      <c r="A149" s="1037"/>
      <c r="B149" s="808">
        <v>45111100</v>
      </c>
      <c r="C149" s="985" t="s">
        <v>1499</v>
      </c>
      <c r="D149" s="807" t="s">
        <v>47</v>
      </c>
      <c r="E149" s="844"/>
      <c r="F149" s="810"/>
      <c r="G149" s="844">
        <v>20000</v>
      </c>
      <c r="H149" s="807"/>
      <c r="K149" s="845"/>
    </row>
    <row r="150" spans="1:11" s="806" customFormat="1" ht="117">
      <c r="A150" s="832"/>
      <c r="B150" s="833"/>
      <c r="C150" s="992" t="s">
        <v>2249</v>
      </c>
      <c r="D150" s="833"/>
      <c r="E150" s="833"/>
      <c r="F150" s="833"/>
      <c r="G150" s="836">
        <f>SUM(G151+G178)</f>
        <v>119930700</v>
      </c>
      <c r="H150" s="833"/>
      <c r="K150" s="846"/>
    </row>
    <row r="151" spans="1:11">
      <c r="A151" s="1207"/>
      <c r="B151" s="861"/>
      <c r="C151" s="971" t="s">
        <v>1496</v>
      </c>
      <c r="D151" s="807"/>
      <c r="E151" s="844"/>
      <c r="F151" s="810"/>
      <c r="G151" s="967">
        <f>SUM(G152+G156+G159+G180)</f>
        <v>115930700</v>
      </c>
      <c r="H151" s="862"/>
      <c r="K151" s="845"/>
    </row>
    <row r="152" spans="1:11" ht="58.5">
      <c r="A152" s="854"/>
      <c r="B152" s="840"/>
      <c r="C152" s="994" t="s">
        <v>2250</v>
      </c>
      <c r="D152" s="840"/>
      <c r="E152" s="840"/>
      <c r="F152" s="840"/>
      <c r="G152" s="841">
        <f>SUM(G153)</f>
        <v>30000000</v>
      </c>
      <c r="H152" s="840"/>
    </row>
    <row r="153" spans="1:11" ht="58.5">
      <c r="A153" s="1037">
        <v>4251</v>
      </c>
      <c r="B153" s="808">
        <v>45211320</v>
      </c>
      <c r="C153" s="971" t="s">
        <v>1497</v>
      </c>
      <c r="D153" s="807"/>
      <c r="E153" s="807"/>
      <c r="F153" s="807"/>
      <c r="G153" s="809">
        <f>SUM(G154:G155)</f>
        <v>30000000</v>
      </c>
      <c r="H153" s="807"/>
    </row>
    <row r="154" spans="1:11">
      <c r="A154" s="1037"/>
      <c r="B154" s="848"/>
      <c r="C154" s="971" t="s">
        <v>1512</v>
      </c>
      <c r="D154" s="807" t="s">
        <v>47</v>
      </c>
      <c r="E154" s="802" t="s">
        <v>50</v>
      </c>
      <c r="F154" s="843">
        <v>5204</v>
      </c>
      <c r="G154" s="844">
        <v>29400000</v>
      </c>
      <c r="H154" s="802">
        <v>5650</v>
      </c>
      <c r="K154" s="845"/>
    </row>
    <row r="155" spans="1:11" ht="39">
      <c r="A155" s="1037"/>
      <c r="B155" s="848"/>
      <c r="C155" s="971" t="s">
        <v>1499</v>
      </c>
      <c r="D155" s="802" t="s">
        <v>47</v>
      </c>
      <c r="E155" s="843"/>
      <c r="F155" s="847"/>
      <c r="G155" s="844">
        <v>600000</v>
      </c>
      <c r="H155" s="802"/>
      <c r="K155" s="845"/>
    </row>
    <row r="156" spans="1:11" ht="97.5">
      <c r="A156" s="854"/>
      <c r="B156" s="840">
        <v>45262640</v>
      </c>
      <c r="C156" s="994" t="s">
        <v>2251</v>
      </c>
      <c r="D156" s="840"/>
      <c r="E156" s="840"/>
      <c r="F156" s="840"/>
      <c r="G156" s="841">
        <f>SUM(G157:G158)</f>
        <v>3000000</v>
      </c>
      <c r="H156" s="840"/>
    </row>
    <row r="157" spans="1:11" ht="78">
      <c r="A157" s="1037">
        <v>4251</v>
      </c>
      <c r="B157" s="840">
        <v>45262640</v>
      </c>
      <c r="C157" s="985" t="s">
        <v>2252</v>
      </c>
      <c r="D157" s="807" t="s">
        <v>47</v>
      </c>
      <c r="E157" s="807" t="s">
        <v>1148</v>
      </c>
      <c r="F157" s="807">
        <v>147000</v>
      </c>
      <c r="G157" s="817">
        <v>2940000</v>
      </c>
      <c r="H157" s="807">
        <v>20</v>
      </c>
    </row>
    <row r="158" spans="1:11">
      <c r="A158" s="1037"/>
      <c r="B158" s="840">
        <v>45262640</v>
      </c>
      <c r="C158" s="985" t="s">
        <v>1499</v>
      </c>
      <c r="D158" s="807" t="s">
        <v>47</v>
      </c>
      <c r="E158" s="807" t="s">
        <v>1148</v>
      </c>
      <c r="F158" s="807"/>
      <c r="G158" s="817">
        <v>60000</v>
      </c>
      <c r="H158" s="807"/>
    </row>
    <row r="159" spans="1:11" s="839" customFormat="1" ht="78">
      <c r="A159" s="854">
        <v>5113</v>
      </c>
      <c r="B159" s="840">
        <v>45262640</v>
      </c>
      <c r="C159" s="994" t="s">
        <v>1877</v>
      </c>
      <c r="D159" s="840" t="s">
        <v>47</v>
      </c>
      <c r="E159" s="840"/>
      <c r="F159" s="840"/>
      <c r="G159" s="841">
        <f>SUM(G160:G177)</f>
        <v>72930700</v>
      </c>
      <c r="H159" s="840"/>
    </row>
    <row r="160" spans="1:11">
      <c r="A160" s="1037"/>
      <c r="B160" s="840">
        <v>45262640</v>
      </c>
      <c r="C160" s="995" t="s">
        <v>2253</v>
      </c>
      <c r="D160" s="807" t="s">
        <v>47</v>
      </c>
      <c r="E160" s="807" t="s">
        <v>1148</v>
      </c>
      <c r="F160" s="817">
        <v>6518200</v>
      </c>
      <c r="G160" s="817">
        <v>6518200</v>
      </c>
      <c r="H160" s="807">
        <v>1</v>
      </c>
    </row>
    <row r="161" spans="1:8">
      <c r="A161" s="1037"/>
      <c r="B161" s="840">
        <v>45262640</v>
      </c>
      <c r="C161" s="985" t="s">
        <v>1499</v>
      </c>
      <c r="D161" s="807" t="s">
        <v>47</v>
      </c>
      <c r="E161" s="807" t="s">
        <v>1148</v>
      </c>
      <c r="F161" s="817">
        <v>108600</v>
      </c>
      <c r="G161" s="817">
        <v>108600</v>
      </c>
      <c r="H161" s="807">
        <v>1</v>
      </c>
    </row>
    <row r="162" spans="1:8">
      <c r="A162" s="1037"/>
      <c r="B162" s="840">
        <v>45262640</v>
      </c>
      <c r="C162" s="995" t="s">
        <v>1515</v>
      </c>
      <c r="D162" s="807" t="s">
        <v>89</v>
      </c>
      <c r="E162" s="807" t="s">
        <v>1148</v>
      </c>
      <c r="F162" s="817">
        <v>32600</v>
      </c>
      <c r="G162" s="817">
        <v>32600</v>
      </c>
      <c r="H162" s="807">
        <v>1</v>
      </c>
    </row>
    <row r="163" spans="1:8" ht="39">
      <c r="A163" s="1037"/>
      <c r="B163" s="840">
        <v>45262640</v>
      </c>
      <c r="C163" s="995" t="s">
        <v>2254</v>
      </c>
      <c r="D163" s="807" t="s">
        <v>47</v>
      </c>
      <c r="E163" s="807" t="s">
        <v>1148</v>
      </c>
      <c r="F163" s="817">
        <v>8292500</v>
      </c>
      <c r="G163" s="817">
        <v>8292500</v>
      </c>
      <c r="H163" s="807">
        <v>1</v>
      </c>
    </row>
    <row r="164" spans="1:8">
      <c r="A164" s="1037"/>
      <c r="B164" s="840">
        <v>45262640</v>
      </c>
      <c r="C164" s="985" t="s">
        <v>1499</v>
      </c>
      <c r="D164" s="807" t="s">
        <v>47</v>
      </c>
      <c r="E164" s="807" t="s">
        <v>1148</v>
      </c>
      <c r="F164" s="817">
        <v>138200</v>
      </c>
      <c r="G164" s="817">
        <v>138200</v>
      </c>
      <c r="H164" s="807">
        <v>1</v>
      </c>
    </row>
    <row r="165" spans="1:8">
      <c r="A165" s="1037"/>
      <c r="B165" s="840">
        <v>45262640</v>
      </c>
      <c r="C165" s="995" t="s">
        <v>1515</v>
      </c>
      <c r="D165" s="807" t="s">
        <v>89</v>
      </c>
      <c r="E165" s="807" t="s">
        <v>1148</v>
      </c>
      <c r="F165" s="817">
        <v>41500</v>
      </c>
      <c r="G165" s="817">
        <v>41500</v>
      </c>
      <c r="H165" s="807">
        <v>1</v>
      </c>
    </row>
    <row r="166" spans="1:8" ht="39">
      <c r="A166" s="1037"/>
      <c r="B166" s="840">
        <v>45262640</v>
      </c>
      <c r="C166" s="995" t="s">
        <v>2255</v>
      </c>
      <c r="D166" s="807" t="s">
        <v>47</v>
      </c>
      <c r="E166" s="807" t="s">
        <v>1148</v>
      </c>
      <c r="F166" s="817">
        <v>10823500</v>
      </c>
      <c r="G166" s="817">
        <v>10823500</v>
      </c>
      <c r="H166" s="807">
        <v>1</v>
      </c>
    </row>
    <row r="167" spans="1:8">
      <c r="A167" s="1037"/>
      <c r="B167" s="840">
        <v>45262640</v>
      </c>
      <c r="C167" s="985" t="s">
        <v>1499</v>
      </c>
      <c r="D167" s="807" t="s">
        <v>47</v>
      </c>
      <c r="E167" s="807" t="s">
        <v>1148</v>
      </c>
      <c r="F167" s="817">
        <v>180400</v>
      </c>
      <c r="G167" s="817">
        <v>180400</v>
      </c>
      <c r="H167" s="807">
        <v>1</v>
      </c>
    </row>
    <row r="168" spans="1:8">
      <c r="A168" s="1037"/>
      <c r="B168" s="840">
        <v>45262640</v>
      </c>
      <c r="C168" s="995" t="s">
        <v>1515</v>
      </c>
      <c r="D168" s="807" t="s">
        <v>89</v>
      </c>
      <c r="E168" s="807" t="s">
        <v>1148</v>
      </c>
      <c r="F168" s="817">
        <v>54100</v>
      </c>
      <c r="G168" s="817">
        <v>54100</v>
      </c>
      <c r="H168" s="807">
        <v>1</v>
      </c>
    </row>
    <row r="169" spans="1:8" ht="39">
      <c r="A169" s="1037"/>
      <c r="B169" s="840">
        <v>45262640</v>
      </c>
      <c r="C169" s="995" t="s">
        <v>2256</v>
      </c>
      <c r="D169" s="807" t="s">
        <v>47</v>
      </c>
      <c r="E169" s="807" t="s">
        <v>1148</v>
      </c>
      <c r="F169" s="817">
        <v>17750800</v>
      </c>
      <c r="G169" s="817">
        <v>17750800</v>
      </c>
      <c r="H169" s="807">
        <v>1</v>
      </c>
    </row>
    <row r="170" spans="1:8">
      <c r="A170" s="1037"/>
      <c r="B170" s="840">
        <v>45262640</v>
      </c>
      <c r="C170" s="985" t="s">
        <v>1499</v>
      </c>
      <c r="D170" s="807" t="s">
        <v>47</v>
      </c>
      <c r="E170" s="807" t="s">
        <v>1148</v>
      </c>
      <c r="F170" s="817">
        <v>295800</v>
      </c>
      <c r="G170" s="817">
        <v>295800</v>
      </c>
      <c r="H170" s="807">
        <v>1</v>
      </c>
    </row>
    <row r="171" spans="1:8">
      <c r="A171" s="1037"/>
      <c r="B171" s="840">
        <v>45262640</v>
      </c>
      <c r="C171" s="995" t="s">
        <v>1515</v>
      </c>
      <c r="D171" s="807" t="s">
        <v>89</v>
      </c>
      <c r="E171" s="807" t="s">
        <v>1148</v>
      </c>
      <c r="F171" s="817">
        <v>88800</v>
      </c>
      <c r="G171" s="817">
        <v>88800</v>
      </c>
      <c r="H171" s="807">
        <v>1</v>
      </c>
    </row>
    <row r="172" spans="1:8" ht="39">
      <c r="A172" s="1037"/>
      <c r="B172" s="840">
        <v>45262640</v>
      </c>
      <c r="C172" s="995" t="s">
        <v>2257</v>
      </c>
      <c r="D172" s="807" t="s">
        <v>47</v>
      </c>
      <c r="E172" s="807" t="s">
        <v>1148</v>
      </c>
      <c r="F172" s="817">
        <v>15886200</v>
      </c>
      <c r="G172" s="817">
        <v>15886200</v>
      </c>
      <c r="H172" s="807">
        <v>1</v>
      </c>
    </row>
    <row r="173" spans="1:8">
      <c r="A173" s="1037"/>
      <c r="B173" s="840">
        <v>45262640</v>
      </c>
      <c r="C173" s="985" t="s">
        <v>1499</v>
      </c>
      <c r="D173" s="807" t="s">
        <v>89</v>
      </c>
      <c r="E173" s="807" t="s">
        <v>1148</v>
      </c>
      <c r="F173" s="817">
        <v>259600</v>
      </c>
      <c r="G173" s="817">
        <v>259600</v>
      </c>
      <c r="H173" s="807">
        <v>1</v>
      </c>
    </row>
    <row r="174" spans="1:8">
      <c r="A174" s="1037"/>
      <c r="B174" s="840">
        <v>45262640</v>
      </c>
      <c r="C174" s="995" t="s">
        <v>1515</v>
      </c>
      <c r="D174" s="807" t="s">
        <v>47</v>
      </c>
      <c r="E174" s="807" t="s">
        <v>1148</v>
      </c>
      <c r="F174" s="817">
        <v>77900</v>
      </c>
      <c r="G174" s="817">
        <v>77900</v>
      </c>
      <c r="H174" s="807">
        <v>1</v>
      </c>
    </row>
    <row r="175" spans="1:8" ht="39">
      <c r="A175" s="1037"/>
      <c r="B175" s="840">
        <v>45262640</v>
      </c>
      <c r="C175" s="995" t="s">
        <v>2258</v>
      </c>
      <c r="D175" s="807" t="s">
        <v>47</v>
      </c>
      <c r="E175" s="807" t="s">
        <v>1148</v>
      </c>
      <c r="F175" s="817">
        <v>12124500</v>
      </c>
      <c r="G175" s="817">
        <v>12124500</v>
      </c>
      <c r="H175" s="807">
        <v>1</v>
      </c>
    </row>
    <row r="176" spans="1:8">
      <c r="A176" s="1037"/>
      <c r="B176" s="840">
        <v>45262640</v>
      </c>
      <c r="C176" s="985" t="s">
        <v>1499</v>
      </c>
      <c r="D176" s="807" t="s">
        <v>47</v>
      </c>
      <c r="E176" s="807" t="s">
        <v>1148</v>
      </c>
      <c r="F176" s="817">
        <v>198100</v>
      </c>
      <c r="G176" s="817">
        <v>198100</v>
      </c>
      <c r="H176" s="807">
        <v>1</v>
      </c>
    </row>
    <row r="177" spans="1:8">
      <c r="A177" s="1037"/>
      <c r="B177" s="840">
        <v>45262640</v>
      </c>
      <c r="C177" s="995" t="s">
        <v>1515</v>
      </c>
      <c r="D177" s="807" t="s">
        <v>89</v>
      </c>
      <c r="E177" s="807" t="s">
        <v>1148</v>
      </c>
      <c r="F177" s="817">
        <v>59400</v>
      </c>
      <c r="G177" s="817">
        <v>59400</v>
      </c>
      <c r="H177" s="807">
        <v>1</v>
      </c>
    </row>
    <row r="178" spans="1:8">
      <c r="A178" s="1037"/>
      <c r="B178" s="848"/>
      <c r="C178" s="971" t="s">
        <v>1433</v>
      </c>
      <c r="D178" s="807"/>
      <c r="E178" s="807"/>
      <c r="F178" s="817"/>
      <c r="G178" s="809">
        <v>4000000</v>
      </c>
      <c r="H178" s="807"/>
    </row>
    <row r="179" spans="1:8" ht="58.5">
      <c r="A179" s="1037">
        <v>5129</v>
      </c>
      <c r="B179" s="848"/>
      <c r="C179" s="996" t="s">
        <v>2259</v>
      </c>
      <c r="D179" s="807" t="s">
        <v>47</v>
      </c>
      <c r="E179" s="808" t="s">
        <v>51</v>
      </c>
      <c r="F179" s="807">
        <v>571428</v>
      </c>
      <c r="G179" s="817">
        <v>4000000</v>
      </c>
      <c r="H179" s="807">
        <v>7</v>
      </c>
    </row>
    <row r="180" spans="1:8" s="835" customFormat="1" ht="58.5">
      <c r="A180" s="854">
        <v>4251</v>
      </c>
      <c r="B180" s="852">
        <v>45211320</v>
      </c>
      <c r="C180" s="994" t="s">
        <v>2260</v>
      </c>
      <c r="D180" s="840" t="s">
        <v>47</v>
      </c>
      <c r="E180" s="840" t="s">
        <v>1149</v>
      </c>
      <c r="F180" s="840">
        <v>1225000</v>
      </c>
      <c r="G180" s="841">
        <f>SUM(G181:G182)</f>
        <v>10000000</v>
      </c>
      <c r="H180" s="840">
        <v>8</v>
      </c>
    </row>
    <row r="181" spans="1:8">
      <c r="A181" s="854"/>
      <c r="B181" s="852">
        <v>45211320</v>
      </c>
      <c r="C181" s="997" t="s">
        <v>1499</v>
      </c>
      <c r="D181" s="840" t="s">
        <v>47</v>
      </c>
      <c r="E181" s="840"/>
      <c r="F181" s="840"/>
      <c r="G181" s="853">
        <v>200000</v>
      </c>
      <c r="H181" s="840"/>
    </row>
    <row r="182" spans="1:8">
      <c r="A182" s="1037"/>
      <c r="B182" s="848"/>
      <c r="C182" s="985" t="s">
        <v>1496</v>
      </c>
      <c r="D182" s="807"/>
      <c r="E182" s="808"/>
      <c r="F182" s="807"/>
      <c r="G182" s="817">
        <v>9800000</v>
      </c>
      <c r="H182" s="807"/>
    </row>
    <row r="183" spans="1:8" s="835" customFormat="1" ht="97.5">
      <c r="A183" s="832">
        <v>4251</v>
      </c>
      <c r="B183" s="833">
        <v>77313000</v>
      </c>
      <c r="C183" s="992" t="s">
        <v>2261</v>
      </c>
      <c r="D183" s="833" t="s">
        <v>47</v>
      </c>
      <c r="E183" s="833"/>
      <c r="F183" s="833"/>
      <c r="G183" s="836">
        <f>SUM(G184:G185)</f>
        <v>10000000</v>
      </c>
      <c r="H183" s="833"/>
    </row>
    <row r="184" spans="1:8" ht="39">
      <c r="A184" s="854"/>
      <c r="B184" s="840">
        <v>77313000</v>
      </c>
      <c r="C184" s="997" t="s">
        <v>2262</v>
      </c>
      <c r="D184" s="840" t="s">
        <v>47</v>
      </c>
      <c r="E184" s="840" t="s">
        <v>50</v>
      </c>
      <c r="F184" s="840">
        <v>18148</v>
      </c>
      <c r="G184" s="853">
        <v>9800000</v>
      </c>
      <c r="H184" s="807">
        <v>540</v>
      </c>
    </row>
    <row r="185" spans="1:8">
      <c r="A185" s="854"/>
      <c r="B185" s="840">
        <v>77313000</v>
      </c>
      <c r="C185" s="997" t="s">
        <v>1499</v>
      </c>
      <c r="D185" s="840" t="s">
        <v>47</v>
      </c>
      <c r="E185" s="840"/>
      <c r="F185" s="840"/>
      <c r="G185" s="853">
        <v>200000</v>
      </c>
      <c r="H185" s="807"/>
    </row>
    <row r="186" spans="1:8" s="835" customFormat="1" ht="117">
      <c r="A186" s="832">
        <v>4251</v>
      </c>
      <c r="B186" s="833">
        <v>45211320</v>
      </c>
      <c r="C186" s="992" t="s">
        <v>2263</v>
      </c>
      <c r="D186" s="833" t="s">
        <v>47</v>
      </c>
      <c r="E186" s="833"/>
      <c r="F186" s="833"/>
      <c r="G186" s="836">
        <f>SUM(G187:G188)</f>
        <v>8684600</v>
      </c>
      <c r="H186" s="833"/>
    </row>
    <row r="187" spans="1:8" ht="58.5">
      <c r="A187" s="854"/>
      <c r="B187" s="840">
        <v>45211320</v>
      </c>
      <c r="C187" s="997" t="s">
        <v>2264</v>
      </c>
      <c r="D187" s="840" t="s">
        <v>47</v>
      </c>
      <c r="E187" s="840" t="s">
        <v>50</v>
      </c>
      <c r="F187" s="840">
        <v>5204</v>
      </c>
      <c r="G187" s="853">
        <v>8511700</v>
      </c>
      <c r="H187" s="807">
        <v>1636</v>
      </c>
    </row>
    <row r="188" spans="1:8">
      <c r="A188" s="854"/>
      <c r="B188" s="840">
        <v>45211320</v>
      </c>
      <c r="C188" s="997" t="s">
        <v>1499</v>
      </c>
      <c r="D188" s="840" t="s">
        <v>47</v>
      </c>
      <c r="E188" s="840"/>
      <c r="F188" s="840"/>
      <c r="G188" s="853">
        <v>172900</v>
      </c>
      <c r="H188" s="807"/>
    </row>
    <row r="189" spans="1:8" s="835" customFormat="1" ht="97.5">
      <c r="A189" s="832">
        <v>4239</v>
      </c>
      <c r="B189" s="849">
        <v>98371000</v>
      </c>
      <c r="C189" s="992" t="s">
        <v>2265</v>
      </c>
      <c r="D189" s="833" t="s">
        <v>47</v>
      </c>
      <c r="E189" s="833"/>
      <c r="F189" s="833"/>
      <c r="G189" s="836">
        <f>SUM(G190)</f>
        <v>1000000</v>
      </c>
      <c r="H189" s="833"/>
    </row>
    <row r="190" spans="1:8" ht="97.5">
      <c r="A190" s="1037"/>
      <c r="B190" s="848"/>
      <c r="C190" s="985" t="s">
        <v>181</v>
      </c>
      <c r="D190" s="840" t="s">
        <v>47</v>
      </c>
      <c r="E190" s="808"/>
      <c r="F190" s="807">
        <v>25000</v>
      </c>
      <c r="G190" s="817">
        <v>1000000</v>
      </c>
      <c r="H190" s="807">
        <v>40</v>
      </c>
    </row>
    <row r="191" spans="1:8" ht="175.5">
      <c r="A191" s="832"/>
      <c r="B191" s="833"/>
      <c r="C191" s="992" t="s">
        <v>1540</v>
      </c>
      <c r="D191" s="833"/>
      <c r="E191" s="833"/>
      <c r="F191" s="833"/>
      <c r="G191" s="836">
        <f>SUM(G192+G197)</f>
        <v>420200</v>
      </c>
      <c r="H191" s="833"/>
    </row>
    <row r="192" spans="1:8">
      <c r="A192" s="854"/>
      <c r="B192" s="840"/>
      <c r="C192" s="994" t="s">
        <v>1433</v>
      </c>
      <c r="D192" s="840"/>
      <c r="E192" s="840"/>
      <c r="F192" s="840"/>
      <c r="G192" s="841">
        <f>SUM(G193+G196)</f>
        <v>330200</v>
      </c>
      <c r="H192" s="840"/>
    </row>
    <row r="193" spans="1:8" ht="39">
      <c r="A193" s="1037">
        <v>4261</v>
      </c>
      <c r="B193" s="808"/>
      <c r="C193" s="971" t="s">
        <v>1210</v>
      </c>
      <c r="D193" s="807" t="s">
        <v>327</v>
      </c>
      <c r="E193" s="807"/>
      <c r="F193" s="807"/>
      <c r="G193" s="817">
        <f>SUM(G194:G195)</f>
        <v>80400</v>
      </c>
      <c r="H193" s="807"/>
    </row>
    <row r="194" spans="1:8">
      <c r="A194" s="1037"/>
      <c r="B194" s="844">
        <v>30197620</v>
      </c>
      <c r="C194" s="986" t="s">
        <v>361</v>
      </c>
      <c r="D194" s="807" t="s">
        <v>327</v>
      </c>
      <c r="E194" s="807" t="s">
        <v>58</v>
      </c>
      <c r="F194" s="807">
        <v>2000</v>
      </c>
      <c r="G194" s="817">
        <v>80000</v>
      </c>
      <c r="H194" s="807">
        <v>40</v>
      </c>
    </row>
    <row r="195" spans="1:8">
      <c r="A195" s="1037"/>
      <c r="B195" s="844">
        <v>30192121</v>
      </c>
      <c r="C195" s="986" t="s">
        <v>222</v>
      </c>
      <c r="D195" s="807" t="s">
        <v>327</v>
      </c>
      <c r="E195" s="807" t="s">
        <v>51</v>
      </c>
      <c r="F195" s="807">
        <v>100</v>
      </c>
      <c r="G195" s="817">
        <v>400</v>
      </c>
      <c r="H195" s="807">
        <v>4</v>
      </c>
    </row>
    <row r="196" spans="1:8">
      <c r="A196" s="1037">
        <v>4264</v>
      </c>
      <c r="B196" s="821">
        <v>9132200</v>
      </c>
      <c r="C196" s="986" t="s">
        <v>104</v>
      </c>
      <c r="D196" s="807" t="s">
        <v>327</v>
      </c>
      <c r="E196" s="807" t="s">
        <v>54</v>
      </c>
      <c r="F196" s="807">
        <v>450</v>
      </c>
      <c r="G196" s="817">
        <v>249800</v>
      </c>
      <c r="H196" s="807">
        <v>555</v>
      </c>
    </row>
    <row r="197" spans="1:8">
      <c r="A197" s="1037"/>
      <c r="B197" s="808"/>
      <c r="C197" s="971" t="s">
        <v>1468</v>
      </c>
      <c r="D197" s="807"/>
      <c r="E197" s="807"/>
      <c r="F197" s="807"/>
      <c r="G197" s="809">
        <f>SUM(G198)</f>
        <v>90000</v>
      </c>
      <c r="H197" s="807"/>
    </row>
    <row r="198" spans="1:8">
      <c r="A198" s="1037">
        <v>4214</v>
      </c>
      <c r="B198" s="808"/>
      <c r="C198" s="985" t="s">
        <v>1472</v>
      </c>
      <c r="D198" s="807"/>
      <c r="E198" s="807"/>
      <c r="F198" s="807"/>
      <c r="G198" s="807">
        <v>90000</v>
      </c>
      <c r="H198" s="807"/>
    </row>
    <row r="199" spans="1:8" ht="78">
      <c r="A199" s="1037"/>
      <c r="B199" s="808"/>
      <c r="C199" s="985" t="s">
        <v>1473</v>
      </c>
      <c r="D199" s="807" t="s">
        <v>89</v>
      </c>
      <c r="E199" s="827" t="s">
        <v>428</v>
      </c>
      <c r="F199" s="807">
        <v>90000</v>
      </c>
      <c r="G199" s="807">
        <v>90000</v>
      </c>
      <c r="H199" s="807">
        <v>1</v>
      </c>
    </row>
    <row r="200" spans="1:8" ht="136.5">
      <c r="A200" s="832"/>
      <c r="B200" s="833"/>
      <c r="C200" s="992" t="s">
        <v>2732</v>
      </c>
      <c r="D200" s="833"/>
      <c r="E200" s="833"/>
      <c r="F200" s="833"/>
      <c r="G200" s="832">
        <f>SUM(G202)</f>
        <v>4004000</v>
      </c>
      <c r="H200" s="833"/>
    </row>
    <row r="201" spans="1:8">
      <c r="A201" s="1037"/>
      <c r="B201" s="808"/>
      <c r="C201" s="971" t="s">
        <v>1468</v>
      </c>
      <c r="D201" s="807"/>
      <c r="E201" s="807"/>
      <c r="F201" s="807"/>
      <c r="G201" s="802">
        <f>SUM(G202)</f>
        <v>4004000</v>
      </c>
      <c r="H201" s="807"/>
    </row>
    <row r="202" spans="1:8" ht="39">
      <c r="A202" s="1037"/>
      <c r="B202" s="808"/>
      <c r="C202" s="971" t="s">
        <v>1899</v>
      </c>
      <c r="D202" s="807"/>
      <c r="E202" s="807"/>
      <c r="F202" s="807"/>
      <c r="G202" s="802">
        <f>SUM(G203)</f>
        <v>4004000</v>
      </c>
      <c r="H202" s="807"/>
    </row>
    <row r="203" spans="1:8">
      <c r="A203" s="1037">
        <v>4215</v>
      </c>
      <c r="B203" s="808"/>
      <c r="C203" s="985" t="s">
        <v>93</v>
      </c>
      <c r="D203" s="807"/>
      <c r="E203" s="827"/>
      <c r="F203" s="807"/>
      <c r="G203" s="807">
        <v>4004000</v>
      </c>
      <c r="H203" s="807"/>
    </row>
    <row r="204" spans="1:8">
      <c r="A204" s="1037"/>
      <c r="B204" s="848"/>
      <c r="C204" s="985" t="s">
        <v>1635</v>
      </c>
      <c r="D204" s="807"/>
      <c r="E204" s="810"/>
      <c r="F204" s="810"/>
      <c r="G204" s="967">
        <f>SUM(G200+G191+G189+G186+G183+G150+G145+G140+G137+G134+G127+G125+G8)</f>
        <v>437726200</v>
      </c>
      <c r="H204" s="807"/>
    </row>
    <row r="210" spans="1:8">
      <c r="A210" s="1603"/>
      <c r="B210" s="1603"/>
      <c r="C210" s="1603"/>
      <c r="D210" s="1603"/>
      <c r="E210" s="1603"/>
      <c r="F210" s="1603"/>
      <c r="G210" s="1603"/>
      <c r="H210" s="1603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A334" zoomScale="115" zoomScaleSheetLayoutView="115" workbookViewId="0">
      <selection activeCell="A158" sqref="A158:H158"/>
    </sheetView>
  </sheetViews>
  <sheetFormatPr defaultRowHeight="15"/>
  <cols>
    <col min="1" max="1" width="10.5703125" style="98" customWidth="1"/>
    <col min="2" max="2" width="16.85546875" style="1215" customWidth="1"/>
    <col min="3" max="3" width="36.85546875" style="889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04"/>
      <c r="B1" s="1604"/>
      <c r="C1" s="1604"/>
      <c r="D1" s="1604"/>
      <c r="E1" s="1604"/>
      <c r="F1" s="1604"/>
      <c r="G1" s="1604"/>
      <c r="H1" s="1604"/>
    </row>
    <row r="2" spans="1:8" ht="19.5">
      <c r="A2" s="1604" t="s">
        <v>2714</v>
      </c>
      <c r="B2" s="1604"/>
      <c r="C2" s="1604"/>
      <c r="D2" s="1604"/>
      <c r="E2" s="1604"/>
      <c r="F2" s="1604"/>
      <c r="G2" s="1604"/>
      <c r="H2" s="1604"/>
    </row>
    <row r="3" spans="1:8" ht="18">
      <c r="A3" s="1610" t="s">
        <v>3130</v>
      </c>
      <c r="B3" s="1610"/>
      <c r="C3" s="1610"/>
      <c r="D3" s="1610"/>
      <c r="E3" s="1610"/>
      <c r="F3" s="1610"/>
      <c r="G3" s="1610"/>
      <c r="H3" s="1610"/>
    </row>
    <row r="4" spans="1:8">
      <c r="A4" s="660"/>
      <c r="B4" s="1209"/>
      <c r="C4" s="883"/>
      <c r="D4" s="78"/>
      <c r="E4" s="664"/>
      <c r="F4" s="664"/>
      <c r="G4" s="664"/>
      <c r="H4" s="664"/>
    </row>
    <row r="5" spans="1:8">
      <c r="A5" s="1563" t="s">
        <v>1541</v>
      </c>
      <c r="B5" s="1564" t="s">
        <v>1204</v>
      </c>
      <c r="C5" s="1564"/>
      <c r="D5" s="1565" t="s">
        <v>1205</v>
      </c>
      <c r="E5" s="1565" t="s">
        <v>45</v>
      </c>
      <c r="F5" s="1565" t="s">
        <v>1140</v>
      </c>
      <c r="G5" s="1565" t="s">
        <v>1152</v>
      </c>
      <c r="H5" s="1565" t="s">
        <v>46</v>
      </c>
    </row>
    <row r="6" spans="1:8" ht="75">
      <c r="A6" s="1563"/>
      <c r="B6" s="1033" t="s">
        <v>1542</v>
      </c>
      <c r="C6" s="657" t="s">
        <v>1207</v>
      </c>
      <c r="D6" s="1565"/>
      <c r="E6" s="1565"/>
      <c r="F6" s="1565"/>
      <c r="G6" s="1565"/>
      <c r="H6" s="1565"/>
    </row>
    <row r="7" spans="1:8">
      <c r="A7" s="880"/>
      <c r="B7" s="881">
        <v>1</v>
      </c>
      <c r="C7" s="881">
        <v>2</v>
      </c>
      <c r="D7" s="881">
        <v>3</v>
      </c>
      <c r="E7" s="881">
        <v>4</v>
      </c>
      <c r="F7" s="881">
        <v>5</v>
      </c>
      <c r="G7" s="881">
        <v>6</v>
      </c>
      <c r="H7" s="882">
        <v>7</v>
      </c>
    </row>
    <row r="8" spans="1:8" ht="45">
      <c r="A8" s="863"/>
      <c r="B8" s="863"/>
      <c r="C8" s="864" t="s">
        <v>1209</v>
      </c>
      <c r="D8" s="864"/>
      <c r="E8" s="864"/>
      <c r="F8" s="864"/>
      <c r="G8" s="864">
        <f>SUM(G9+G129+G134)</f>
        <v>112663600</v>
      </c>
      <c r="H8" s="863"/>
    </row>
    <row r="9" spans="1:8">
      <c r="A9" s="667" t="s">
        <v>3119</v>
      </c>
      <c r="B9" s="1210"/>
      <c r="C9" s="865" t="s">
        <v>1208</v>
      </c>
      <c r="D9" s="866"/>
      <c r="E9" s="866"/>
      <c r="F9" s="866"/>
      <c r="G9" s="867">
        <f>SUM(G10+G67+G104+G106+G119+G126)</f>
        <v>40068000</v>
      </c>
      <c r="H9" s="868"/>
    </row>
    <row r="10" spans="1:8" ht="30">
      <c r="A10" s="659">
        <v>4261</v>
      </c>
      <c r="B10" s="1210"/>
      <c r="C10" s="661" t="s">
        <v>1210</v>
      </c>
      <c r="D10" s="665"/>
      <c r="E10" s="665"/>
      <c r="F10" s="665"/>
      <c r="G10" s="869">
        <v>4100000</v>
      </c>
      <c r="H10" s="662"/>
    </row>
    <row r="11" spans="1:8">
      <c r="A11" s="868"/>
      <c r="B11" s="866" t="s">
        <v>1211</v>
      </c>
      <c r="C11" s="1431" t="s">
        <v>1035</v>
      </c>
      <c r="D11" s="1051" t="s">
        <v>327</v>
      </c>
      <c r="E11" s="866" t="s">
        <v>1041</v>
      </c>
      <c r="F11" s="866">
        <v>1465</v>
      </c>
      <c r="G11" s="866">
        <f>H11*F11</f>
        <v>1772650</v>
      </c>
      <c r="H11" s="866">
        <v>1210</v>
      </c>
    </row>
    <row r="12" spans="1:8">
      <c r="A12" s="868"/>
      <c r="B12" s="866" t="s">
        <v>1212</v>
      </c>
      <c r="C12" s="1431" t="s">
        <v>222</v>
      </c>
      <c r="D12" s="1051" t="s">
        <v>327</v>
      </c>
      <c r="E12" s="866" t="s">
        <v>1042</v>
      </c>
      <c r="F12" s="866">
        <v>17</v>
      </c>
      <c r="G12" s="866">
        <f t="shared" ref="G12:G66" si="0">H12*F12</f>
        <v>13600</v>
      </c>
      <c r="H12" s="866">
        <v>800</v>
      </c>
    </row>
    <row r="13" spans="1:8">
      <c r="A13" s="868"/>
      <c r="B13" s="866" t="s">
        <v>1213</v>
      </c>
      <c r="C13" s="1431" t="s">
        <v>222</v>
      </c>
      <c r="D13" s="1051" t="s">
        <v>327</v>
      </c>
      <c r="E13" s="866" t="s">
        <v>1119</v>
      </c>
      <c r="F13" s="866">
        <v>65</v>
      </c>
      <c r="G13" s="866">
        <f t="shared" si="0"/>
        <v>13000</v>
      </c>
      <c r="H13" s="866">
        <v>200</v>
      </c>
    </row>
    <row r="14" spans="1:8">
      <c r="A14" s="868"/>
      <c r="B14" s="866" t="s">
        <v>1214</v>
      </c>
      <c r="C14" s="1431" t="s">
        <v>15</v>
      </c>
      <c r="D14" s="1051" t="s">
        <v>327</v>
      </c>
      <c r="E14" s="866" t="s">
        <v>1042</v>
      </c>
      <c r="F14" s="866">
        <v>15</v>
      </c>
      <c r="G14" s="866">
        <f t="shared" si="0"/>
        <v>1500</v>
      </c>
      <c r="H14" s="866">
        <v>100</v>
      </c>
    </row>
    <row r="15" spans="1:8">
      <c r="A15" s="868"/>
      <c r="B15" s="866" t="s">
        <v>1215</v>
      </c>
      <c r="C15" s="1431" t="s">
        <v>151</v>
      </c>
      <c r="D15" s="1051" t="s">
        <v>327</v>
      </c>
      <c r="E15" s="866" t="s">
        <v>1042</v>
      </c>
      <c r="F15" s="866">
        <v>15</v>
      </c>
      <c r="G15" s="866">
        <f t="shared" si="0"/>
        <v>3000</v>
      </c>
      <c r="H15" s="866">
        <v>200</v>
      </c>
    </row>
    <row r="16" spans="1:8">
      <c r="A16" s="868"/>
      <c r="B16" s="866" t="s">
        <v>1216</v>
      </c>
      <c r="C16" s="1431" t="s">
        <v>325</v>
      </c>
      <c r="D16" s="1051" t="s">
        <v>327</v>
      </c>
      <c r="E16" s="866" t="s">
        <v>1041</v>
      </c>
      <c r="F16" s="866">
        <v>50</v>
      </c>
      <c r="G16" s="866">
        <f t="shared" si="0"/>
        <v>5000</v>
      </c>
      <c r="H16" s="866">
        <v>100</v>
      </c>
    </row>
    <row r="17" spans="1:8">
      <c r="A17" s="868"/>
      <c r="B17" s="866" t="s">
        <v>1216</v>
      </c>
      <c r="C17" s="1431" t="s">
        <v>325</v>
      </c>
      <c r="D17" s="1051" t="s">
        <v>327</v>
      </c>
      <c r="E17" s="866" t="s">
        <v>1041</v>
      </c>
      <c r="F17" s="866">
        <v>25</v>
      </c>
      <c r="G17" s="866">
        <f t="shared" si="0"/>
        <v>4500</v>
      </c>
      <c r="H17" s="866">
        <v>180</v>
      </c>
    </row>
    <row r="18" spans="1:8">
      <c r="A18" s="868"/>
      <c r="B18" s="866" t="s">
        <v>1217</v>
      </c>
      <c r="C18" s="1431" t="s">
        <v>325</v>
      </c>
      <c r="D18" s="1051" t="s">
        <v>327</v>
      </c>
      <c r="E18" s="866" t="s">
        <v>1041</v>
      </c>
      <c r="F18" s="866">
        <v>35</v>
      </c>
      <c r="G18" s="866">
        <f t="shared" si="0"/>
        <v>2450</v>
      </c>
      <c r="H18" s="866">
        <v>70</v>
      </c>
    </row>
    <row r="19" spans="1:8">
      <c r="A19" s="868"/>
      <c r="B19" s="866" t="s">
        <v>1217</v>
      </c>
      <c r="C19" s="1431" t="s">
        <v>325</v>
      </c>
      <c r="D19" s="1051" t="s">
        <v>327</v>
      </c>
      <c r="E19" s="866" t="s">
        <v>1041</v>
      </c>
      <c r="F19" s="866">
        <v>70</v>
      </c>
      <c r="G19" s="866">
        <f t="shared" si="0"/>
        <v>3500</v>
      </c>
      <c r="H19" s="866">
        <v>50</v>
      </c>
    </row>
    <row r="20" spans="1:8">
      <c r="A20" s="868"/>
      <c r="B20" s="866" t="s">
        <v>1218</v>
      </c>
      <c r="C20" s="1431" t="s">
        <v>147</v>
      </c>
      <c r="D20" s="1051" t="s">
        <v>327</v>
      </c>
      <c r="E20" s="866" t="s">
        <v>1043</v>
      </c>
      <c r="F20" s="866">
        <v>675</v>
      </c>
      <c r="G20" s="866">
        <f t="shared" si="0"/>
        <v>67500</v>
      </c>
      <c r="H20" s="866">
        <v>100</v>
      </c>
    </row>
    <row r="21" spans="1:8">
      <c r="A21" s="868"/>
      <c r="B21" s="866" t="s">
        <v>1219</v>
      </c>
      <c r="C21" s="1431" t="s">
        <v>183</v>
      </c>
      <c r="D21" s="1051" t="s">
        <v>327</v>
      </c>
      <c r="E21" s="866" t="s">
        <v>1042</v>
      </c>
      <c r="F21" s="866">
        <v>48</v>
      </c>
      <c r="G21" s="866">
        <f t="shared" si="0"/>
        <v>48000</v>
      </c>
      <c r="H21" s="866">
        <v>1000</v>
      </c>
    </row>
    <row r="22" spans="1:8">
      <c r="A22" s="868"/>
      <c r="B22" s="866" t="s">
        <v>1219</v>
      </c>
      <c r="C22" s="1431" t="s">
        <v>183</v>
      </c>
      <c r="D22" s="1051" t="s">
        <v>327</v>
      </c>
      <c r="E22" s="866" t="s">
        <v>1042</v>
      </c>
      <c r="F22" s="866">
        <v>59</v>
      </c>
      <c r="G22" s="866">
        <f t="shared" si="0"/>
        <v>17700</v>
      </c>
      <c r="H22" s="866">
        <v>300</v>
      </c>
    </row>
    <row r="23" spans="1:8">
      <c r="A23" s="868"/>
      <c r="B23" s="866" t="s">
        <v>1220</v>
      </c>
      <c r="C23" s="1431" t="s">
        <v>183</v>
      </c>
      <c r="D23" s="1051" t="s">
        <v>327</v>
      </c>
      <c r="E23" s="866" t="s">
        <v>1042</v>
      </c>
      <c r="F23" s="866">
        <v>540</v>
      </c>
      <c r="G23" s="866">
        <f t="shared" si="0"/>
        <v>43740</v>
      </c>
      <c r="H23" s="866">
        <v>81</v>
      </c>
    </row>
    <row r="24" spans="1:8">
      <c r="A24" s="868"/>
      <c r="B24" s="866" t="s">
        <v>1221</v>
      </c>
      <c r="C24" s="1431" t="s">
        <v>400</v>
      </c>
      <c r="D24" s="1051" t="s">
        <v>327</v>
      </c>
      <c r="E24" s="866" t="s">
        <v>1042</v>
      </c>
      <c r="F24" s="866">
        <v>792</v>
      </c>
      <c r="G24" s="866">
        <f t="shared" si="0"/>
        <v>3960</v>
      </c>
      <c r="H24" s="866">
        <v>5</v>
      </c>
    </row>
    <row r="25" spans="1:8" ht="30">
      <c r="A25" s="868"/>
      <c r="B25" s="866">
        <v>22800000</v>
      </c>
      <c r="C25" s="1431" t="s">
        <v>1110</v>
      </c>
      <c r="D25" s="1051" t="s">
        <v>327</v>
      </c>
      <c r="E25" s="866" t="s">
        <v>1042</v>
      </c>
      <c r="F25" s="866">
        <v>10</v>
      </c>
      <c r="G25" s="866">
        <f t="shared" si="0"/>
        <v>2500</v>
      </c>
      <c r="H25" s="866">
        <v>250</v>
      </c>
    </row>
    <row r="26" spans="1:8">
      <c r="A26" s="868"/>
      <c r="B26" s="1430" t="s">
        <v>1222</v>
      </c>
      <c r="C26" s="1431" t="s">
        <v>1223</v>
      </c>
      <c r="D26" s="1051" t="s">
        <v>327</v>
      </c>
      <c r="E26" s="866" t="s">
        <v>1043</v>
      </c>
      <c r="F26" s="866">
        <v>93</v>
      </c>
      <c r="G26" s="866">
        <f t="shared" si="0"/>
        <v>9300</v>
      </c>
      <c r="H26" s="866">
        <v>100</v>
      </c>
    </row>
    <row r="27" spans="1:8">
      <c r="A27" s="868"/>
      <c r="B27" s="866" t="s">
        <v>1224</v>
      </c>
      <c r="C27" s="1431" t="s">
        <v>149</v>
      </c>
      <c r="D27" s="1051" t="s">
        <v>327</v>
      </c>
      <c r="E27" s="866" t="s">
        <v>1042</v>
      </c>
      <c r="F27" s="866">
        <v>48</v>
      </c>
      <c r="G27" s="866">
        <f t="shared" si="0"/>
        <v>3360</v>
      </c>
      <c r="H27" s="866">
        <v>70</v>
      </c>
    </row>
    <row r="28" spans="1:8">
      <c r="A28" s="868"/>
      <c r="B28" s="866" t="s">
        <v>1225</v>
      </c>
      <c r="C28" s="1431" t="s">
        <v>159</v>
      </c>
      <c r="D28" s="1051" t="s">
        <v>327</v>
      </c>
      <c r="E28" s="866" t="s">
        <v>1042</v>
      </c>
      <c r="F28" s="866">
        <v>444</v>
      </c>
      <c r="G28" s="866">
        <f t="shared" si="0"/>
        <v>8880</v>
      </c>
      <c r="H28" s="866">
        <v>20</v>
      </c>
    </row>
    <row r="29" spans="1:8">
      <c r="A29" s="868"/>
      <c r="B29" s="866" t="s">
        <v>1226</v>
      </c>
      <c r="C29" s="1431" t="s">
        <v>157</v>
      </c>
      <c r="D29" s="1051" t="s">
        <v>327</v>
      </c>
      <c r="E29" s="866" t="s">
        <v>1042</v>
      </c>
      <c r="F29" s="866">
        <v>160</v>
      </c>
      <c r="G29" s="866">
        <f t="shared" si="0"/>
        <v>3200</v>
      </c>
      <c r="H29" s="866">
        <v>20</v>
      </c>
    </row>
    <row r="30" spans="1:8">
      <c r="A30" s="868"/>
      <c r="B30" s="866" t="s">
        <v>1221</v>
      </c>
      <c r="C30" s="1431" t="s">
        <v>148</v>
      </c>
      <c r="D30" s="1051" t="s">
        <v>327</v>
      </c>
      <c r="E30" s="866" t="s">
        <v>1042</v>
      </c>
      <c r="F30" s="866">
        <v>288</v>
      </c>
      <c r="G30" s="866">
        <f t="shared" si="0"/>
        <v>14400</v>
      </c>
      <c r="H30" s="866">
        <v>50</v>
      </c>
    </row>
    <row r="31" spans="1:8">
      <c r="A31" s="868"/>
      <c r="B31" s="866" t="s">
        <v>1227</v>
      </c>
      <c r="C31" s="1431" t="s">
        <v>150</v>
      </c>
      <c r="D31" s="1051" t="s">
        <v>327</v>
      </c>
      <c r="E31" s="866" t="s">
        <v>1042</v>
      </c>
      <c r="F31" s="866">
        <v>33</v>
      </c>
      <c r="G31" s="866">
        <f t="shared" si="0"/>
        <v>1650</v>
      </c>
      <c r="H31" s="866">
        <v>50</v>
      </c>
    </row>
    <row r="32" spans="1:8">
      <c r="A32" s="868"/>
      <c r="B32" s="866" t="s">
        <v>1228</v>
      </c>
      <c r="C32" s="1431" t="s">
        <v>368</v>
      </c>
      <c r="D32" s="1051" t="s">
        <v>327</v>
      </c>
      <c r="E32" s="866" t="s">
        <v>1042</v>
      </c>
      <c r="F32" s="866">
        <v>15</v>
      </c>
      <c r="G32" s="866">
        <f t="shared" si="0"/>
        <v>1500</v>
      </c>
      <c r="H32" s="866">
        <v>100</v>
      </c>
    </row>
    <row r="33" spans="1:13">
      <c r="A33" s="868"/>
      <c r="B33" s="866" t="s">
        <v>1229</v>
      </c>
      <c r="C33" s="1431" t="s">
        <v>1011</v>
      </c>
      <c r="D33" s="1051" t="s">
        <v>327</v>
      </c>
      <c r="E33" s="866" t="s">
        <v>1042</v>
      </c>
      <c r="F33" s="866">
        <v>145</v>
      </c>
      <c r="G33" s="866">
        <f t="shared" si="0"/>
        <v>7250</v>
      </c>
      <c r="H33" s="866">
        <v>50</v>
      </c>
    </row>
    <row r="34" spans="1:13">
      <c r="A34" s="868"/>
      <c r="B34" s="866" t="s">
        <v>1229</v>
      </c>
      <c r="C34" s="1431" t="s">
        <v>1011</v>
      </c>
      <c r="D34" s="1051" t="s">
        <v>327</v>
      </c>
      <c r="E34" s="866" t="s">
        <v>1042</v>
      </c>
      <c r="F34" s="866">
        <v>150</v>
      </c>
      <c r="G34" s="866">
        <f t="shared" si="0"/>
        <v>4500</v>
      </c>
      <c r="H34" s="866">
        <v>30</v>
      </c>
    </row>
    <row r="35" spans="1:13">
      <c r="A35" s="868"/>
      <c r="B35" s="866" t="s">
        <v>1230</v>
      </c>
      <c r="C35" s="1431" t="s">
        <v>1111</v>
      </c>
      <c r="D35" s="1051" t="s">
        <v>327</v>
      </c>
      <c r="E35" s="866" t="s">
        <v>1042</v>
      </c>
      <c r="F35" s="866">
        <v>90</v>
      </c>
      <c r="G35" s="866">
        <f t="shared" si="0"/>
        <v>3600</v>
      </c>
      <c r="H35" s="866">
        <v>40</v>
      </c>
    </row>
    <row r="36" spans="1:13">
      <c r="A36" s="868"/>
      <c r="B36" s="866" t="s">
        <v>1231</v>
      </c>
      <c r="C36" s="1431" t="s">
        <v>182</v>
      </c>
      <c r="D36" s="1051" t="s">
        <v>327</v>
      </c>
      <c r="E36" s="866" t="s">
        <v>1042</v>
      </c>
      <c r="F36" s="866">
        <v>610</v>
      </c>
      <c r="G36" s="866">
        <f t="shared" si="0"/>
        <v>6100</v>
      </c>
      <c r="H36" s="866">
        <v>10</v>
      </c>
    </row>
    <row r="37" spans="1:13">
      <c r="A37" s="868"/>
      <c r="B37" s="866" t="s">
        <v>1232</v>
      </c>
      <c r="C37" s="1431" t="s">
        <v>1039</v>
      </c>
      <c r="D37" s="1051" t="s">
        <v>327</v>
      </c>
      <c r="E37" s="866" t="s">
        <v>1042</v>
      </c>
      <c r="F37" s="866">
        <v>1140</v>
      </c>
      <c r="G37" s="866">
        <f t="shared" si="0"/>
        <v>11400</v>
      </c>
      <c r="H37" s="866">
        <v>10</v>
      </c>
    </row>
    <row r="38" spans="1:13">
      <c r="A38" s="868"/>
      <c r="B38" s="866" t="s">
        <v>1233</v>
      </c>
      <c r="C38" s="1431" t="s">
        <v>66</v>
      </c>
      <c r="D38" s="1051" t="s">
        <v>327</v>
      </c>
      <c r="E38" s="866" t="s">
        <v>1042</v>
      </c>
      <c r="F38" s="866">
        <v>6.5</v>
      </c>
      <c r="G38" s="866">
        <f t="shared" si="0"/>
        <v>65000</v>
      </c>
      <c r="H38" s="866">
        <v>10000</v>
      </c>
    </row>
    <row r="39" spans="1:13">
      <c r="A39" s="868"/>
      <c r="B39" s="866" t="s">
        <v>1234</v>
      </c>
      <c r="C39" s="1431" t="s">
        <v>324</v>
      </c>
      <c r="D39" s="1051" t="s">
        <v>327</v>
      </c>
      <c r="E39" s="866" t="s">
        <v>1042</v>
      </c>
      <c r="F39" s="866">
        <v>180</v>
      </c>
      <c r="G39" s="866">
        <f t="shared" si="0"/>
        <v>7200</v>
      </c>
      <c r="H39" s="866">
        <v>40</v>
      </c>
    </row>
    <row r="40" spans="1:13">
      <c r="A40" s="868"/>
      <c r="B40" s="866" t="s">
        <v>1234</v>
      </c>
      <c r="C40" s="1431" t="s">
        <v>324</v>
      </c>
      <c r="D40" s="1051" t="s">
        <v>327</v>
      </c>
      <c r="E40" s="866" t="s">
        <v>1042</v>
      </c>
      <c r="F40" s="866">
        <v>360</v>
      </c>
      <c r="G40" s="866">
        <f t="shared" si="0"/>
        <v>7200</v>
      </c>
      <c r="H40" s="866">
        <v>20</v>
      </c>
    </row>
    <row r="41" spans="1:13">
      <c r="A41" s="868"/>
      <c r="B41" s="866" t="s">
        <v>1235</v>
      </c>
      <c r="C41" s="1431" t="s">
        <v>1112</v>
      </c>
      <c r="D41" s="1051" t="s">
        <v>327</v>
      </c>
      <c r="E41" s="866" t="s">
        <v>1042</v>
      </c>
      <c r="F41" s="866">
        <v>36</v>
      </c>
      <c r="G41" s="866">
        <f t="shared" si="0"/>
        <v>3600</v>
      </c>
      <c r="H41" s="866">
        <v>100</v>
      </c>
    </row>
    <row r="42" spans="1:13">
      <c r="A42" s="868"/>
      <c r="B42" s="866" t="s">
        <v>1235</v>
      </c>
      <c r="C42" s="1431" t="s">
        <v>1112</v>
      </c>
      <c r="D42" s="1051" t="s">
        <v>327</v>
      </c>
      <c r="E42" s="866" t="s">
        <v>1042</v>
      </c>
      <c r="F42" s="866">
        <v>50</v>
      </c>
      <c r="G42" s="866">
        <f t="shared" si="0"/>
        <v>5000</v>
      </c>
      <c r="H42" s="866">
        <v>100</v>
      </c>
    </row>
    <row r="43" spans="1:13">
      <c r="A43" s="868"/>
      <c r="B43" s="866" t="s">
        <v>1236</v>
      </c>
      <c r="C43" s="1431" t="s">
        <v>218</v>
      </c>
      <c r="D43" s="1051" t="s">
        <v>327</v>
      </c>
      <c r="E43" s="866" t="s">
        <v>1042</v>
      </c>
      <c r="F43" s="866">
        <v>120</v>
      </c>
      <c r="G43" s="866">
        <f t="shared" si="0"/>
        <v>2400</v>
      </c>
      <c r="H43" s="866">
        <v>20</v>
      </c>
    </row>
    <row r="44" spans="1:13">
      <c r="A44" s="868"/>
      <c r="B44" s="1430" t="s">
        <v>1237</v>
      </c>
      <c r="C44" s="1431" t="s">
        <v>257</v>
      </c>
      <c r="D44" s="1051" t="s">
        <v>327</v>
      </c>
      <c r="E44" s="866" t="s">
        <v>1042</v>
      </c>
      <c r="F44" s="866">
        <v>300</v>
      </c>
      <c r="G44" s="866">
        <f t="shared" si="0"/>
        <v>9000</v>
      </c>
      <c r="H44" s="866">
        <v>30</v>
      </c>
    </row>
    <row r="45" spans="1:13">
      <c r="A45" s="868"/>
      <c r="B45" s="1430" t="s">
        <v>1237</v>
      </c>
      <c r="C45" s="1431" t="s">
        <v>257</v>
      </c>
      <c r="D45" s="1051" t="s">
        <v>327</v>
      </c>
      <c r="E45" s="866" t="s">
        <v>1042</v>
      </c>
      <c r="F45" s="866">
        <v>48</v>
      </c>
      <c r="G45" s="866">
        <f t="shared" si="0"/>
        <v>1440</v>
      </c>
      <c r="H45" s="866">
        <v>30</v>
      </c>
    </row>
    <row r="46" spans="1:13">
      <c r="A46" s="868"/>
      <c r="B46" s="866" t="s">
        <v>1220</v>
      </c>
      <c r="C46" s="1431" t="s">
        <v>1113</v>
      </c>
      <c r="D46" s="1051" t="s">
        <v>327</v>
      </c>
      <c r="E46" s="866" t="s">
        <v>1042</v>
      </c>
      <c r="F46" s="866">
        <v>300</v>
      </c>
      <c r="G46" s="866">
        <f t="shared" si="0"/>
        <v>2100</v>
      </c>
      <c r="H46" s="866">
        <v>7</v>
      </c>
    </row>
    <row r="47" spans="1:13">
      <c r="A47" s="868"/>
      <c r="B47" s="866" t="s">
        <v>1220</v>
      </c>
      <c r="C47" s="1431" t="s">
        <v>183</v>
      </c>
      <c r="D47" s="1051" t="s">
        <v>327</v>
      </c>
      <c r="E47" s="866" t="s">
        <v>1042</v>
      </c>
      <c r="F47" s="866">
        <v>2160</v>
      </c>
      <c r="G47" s="866">
        <f t="shared" si="0"/>
        <v>10800</v>
      </c>
      <c r="H47" s="866">
        <v>5</v>
      </c>
      <c r="J47" s="77"/>
      <c r="K47" s="77"/>
      <c r="L47" s="77"/>
      <c r="M47" s="77"/>
    </row>
    <row r="48" spans="1:13">
      <c r="A48" s="868"/>
      <c r="B48" s="866">
        <v>22600000</v>
      </c>
      <c r="C48" s="1431" t="s">
        <v>682</v>
      </c>
      <c r="D48" s="1051" t="s">
        <v>327</v>
      </c>
      <c r="E48" s="866" t="s">
        <v>1042</v>
      </c>
      <c r="F48" s="866">
        <v>100</v>
      </c>
      <c r="G48" s="866">
        <f t="shared" si="0"/>
        <v>4000</v>
      </c>
      <c r="H48" s="866">
        <v>40</v>
      </c>
      <c r="J48" s="77"/>
      <c r="K48" s="77"/>
      <c r="L48" s="77"/>
      <c r="M48" s="77"/>
    </row>
    <row r="49" spans="1:13" ht="30">
      <c r="A49" s="868"/>
      <c r="B49" s="866" t="s">
        <v>1221</v>
      </c>
      <c r="C49" s="1431" t="s">
        <v>1114</v>
      </c>
      <c r="D49" s="1051" t="s">
        <v>327</v>
      </c>
      <c r="E49" s="866" t="s">
        <v>1042</v>
      </c>
      <c r="F49" s="866">
        <v>4800</v>
      </c>
      <c r="G49" s="866">
        <f t="shared" si="0"/>
        <v>19200</v>
      </c>
      <c r="H49" s="866">
        <v>4</v>
      </c>
      <c r="J49" s="77"/>
      <c r="K49" s="82"/>
      <c r="L49" s="82"/>
      <c r="M49" s="82"/>
    </row>
    <row r="50" spans="1:13">
      <c r="A50" s="868"/>
      <c r="B50" s="866" t="s">
        <v>1238</v>
      </c>
      <c r="C50" s="1431" t="s">
        <v>153</v>
      </c>
      <c r="D50" s="1051" t="s">
        <v>327</v>
      </c>
      <c r="E50" s="866" t="s">
        <v>1041</v>
      </c>
      <c r="F50" s="866">
        <v>145</v>
      </c>
      <c r="G50" s="866">
        <f t="shared" si="0"/>
        <v>2900</v>
      </c>
      <c r="H50" s="866">
        <v>20</v>
      </c>
      <c r="J50" s="77"/>
      <c r="K50" s="77"/>
      <c r="L50" s="77"/>
      <c r="M50" s="77"/>
    </row>
    <row r="51" spans="1:13">
      <c r="A51" s="868"/>
      <c r="B51" s="866" t="s">
        <v>1239</v>
      </c>
      <c r="C51" s="1431" t="s">
        <v>1115</v>
      </c>
      <c r="D51" s="1051" t="s">
        <v>327</v>
      </c>
      <c r="E51" s="866" t="s">
        <v>1042</v>
      </c>
      <c r="F51" s="866">
        <v>220</v>
      </c>
      <c r="G51" s="866">
        <f t="shared" si="0"/>
        <v>2200</v>
      </c>
      <c r="H51" s="866">
        <v>10</v>
      </c>
      <c r="J51" s="77"/>
      <c r="K51" s="77"/>
      <c r="L51" s="77"/>
      <c r="M51" s="77"/>
    </row>
    <row r="52" spans="1:13">
      <c r="A52" s="868"/>
      <c r="B52" s="866" t="s">
        <v>1240</v>
      </c>
      <c r="C52" s="1431" t="s">
        <v>1116</v>
      </c>
      <c r="D52" s="1051" t="s">
        <v>327</v>
      </c>
      <c r="E52" s="866" t="s">
        <v>1042</v>
      </c>
      <c r="F52" s="866">
        <v>1920</v>
      </c>
      <c r="G52" s="866">
        <f t="shared" si="0"/>
        <v>19200</v>
      </c>
      <c r="H52" s="866">
        <v>10</v>
      </c>
      <c r="J52" s="77"/>
      <c r="K52" s="77"/>
      <c r="L52" s="77"/>
      <c r="M52" s="77"/>
    </row>
    <row r="53" spans="1:13">
      <c r="A53" s="868"/>
      <c r="B53" s="866" t="s">
        <v>1241</v>
      </c>
      <c r="C53" s="1431" t="s">
        <v>1117</v>
      </c>
      <c r="D53" s="1051" t="s">
        <v>327</v>
      </c>
      <c r="E53" s="866" t="s">
        <v>1042</v>
      </c>
      <c r="F53" s="866">
        <v>1720</v>
      </c>
      <c r="G53" s="866">
        <f t="shared" si="0"/>
        <v>17200</v>
      </c>
      <c r="H53" s="866">
        <v>10</v>
      </c>
    </row>
    <row r="54" spans="1:13" ht="17.25">
      <c r="A54" s="868"/>
      <c r="B54" s="1507" t="s">
        <v>1242</v>
      </c>
      <c r="C54" s="1431" t="s">
        <v>1118</v>
      </c>
      <c r="D54" s="1051" t="s">
        <v>327</v>
      </c>
      <c r="E54" s="866" t="s">
        <v>1041</v>
      </c>
      <c r="F54" s="866">
        <v>120</v>
      </c>
      <c r="G54" s="866">
        <f t="shared" si="0"/>
        <v>1200</v>
      </c>
      <c r="H54" s="866">
        <v>10</v>
      </c>
    </row>
    <row r="55" spans="1:13">
      <c r="A55" s="868"/>
      <c r="B55" s="866">
        <v>30192123</v>
      </c>
      <c r="C55" s="1431" t="s">
        <v>154</v>
      </c>
      <c r="D55" s="1051" t="s">
        <v>327</v>
      </c>
      <c r="E55" s="866" t="s">
        <v>1041</v>
      </c>
      <c r="F55" s="866">
        <v>150</v>
      </c>
      <c r="G55" s="866">
        <f t="shared" si="0"/>
        <v>750</v>
      </c>
      <c r="H55" s="866">
        <v>5</v>
      </c>
    </row>
    <row r="56" spans="1:13">
      <c r="A56" s="868"/>
      <c r="B56" s="866" t="s">
        <v>1243</v>
      </c>
      <c r="C56" s="1431" t="s">
        <v>223</v>
      </c>
      <c r="D56" s="1051" t="s">
        <v>327</v>
      </c>
      <c r="E56" s="866" t="s">
        <v>51</v>
      </c>
      <c r="F56" s="866">
        <v>4974</v>
      </c>
      <c r="G56" s="866">
        <f t="shared" si="0"/>
        <v>49740</v>
      </c>
      <c r="H56" s="866">
        <v>10</v>
      </c>
    </row>
    <row r="57" spans="1:13">
      <c r="A57" s="868"/>
      <c r="B57" s="866" t="s">
        <v>1244</v>
      </c>
      <c r="C57" s="1431" t="s">
        <v>752</v>
      </c>
      <c r="D57" s="1051" t="s">
        <v>327</v>
      </c>
      <c r="E57" s="866" t="s">
        <v>51</v>
      </c>
      <c r="F57" s="866">
        <v>885</v>
      </c>
      <c r="G57" s="866">
        <f t="shared" si="0"/>
        <v>14160</v>
      </c>
      <c r="H57" s="866">
        <v>16</v>
      </c>
    </row>
    <row r="58" spans="1:13">
      <c r="A58" s="868"/>
      <c r="B58" s="866" t="s">
        <v>1244</v>
      </c>
      <c r="C58" s="1431" t="s">
        <v>1245</v>
      </c>
      <c r="D58" s="1051" t="s">
        <v>327</v>
      </c>
      <c r="E58" s="866" t="s">
        <v>51</v>
      </c>
      <c r="F58" s="866">
        <v>1200</v>
      </c>
      <c r="G58" s="866">
        <f t="shared" si="0"/>
        <v>9600</v>
      </c>
      <c r="H58" s="866">
        <v>8</v>
      </c>
    </row>
    <row r="59" spans="1:13">
      <c r="A59" s="868"/>
      <c r="B59" s="866" t="s">
        <v>1246</v>
      </c>
      <c r="C59" s="1431" t="s">
        <v>1247</v>
      </c>
      <c r="D59" s="1051" t="s">
        <v>327</v>
      </c>
      <c r="E59" s="866" t="s">
        <v>51</v>
      </c>
      <c r="F59" s="866">
        <v>2800</v>
      </c>
      <c r="G59" s="866">
        <f t="shared" si="0"/>
        <v>16800</v>
      </c>
      <c r="H59" s="866">
        <v>6</v>
      </c>
    </row>
    <row r="60" spans="1:13">
      <c r="A60" s="868"/>
      <c r="B60" s="866" t="s">
        <v>1248</v>
      </c>
      <c r="C60" s="1431" t="s">
        <v>224</v>
      </c>
      <c r="D60" s="1051" t="s">
        <v>327</v>
      </c>
      <c r="E60" s="866" t="s">
        <v>51</v>
      </c>
      <c r="F60" s="866">
        <v>1400</v>
      </c>
      <c r="G60" s="866">
        <f t="shared" si="0"/>
        <v>11200</v>
      </c>
      <c r="H60" s="866">
        <v>8</v>
      </c>
    </row>
    <row r="61" spans="1:13">
      <c r="A61" s="868"/>
      <c r="B61" s="866" t="s">
        <v>1249</v>
      </c>
      <c r="C61" s="1431" t="s">
        <v>1106</v>
      </c>
      <c r="D61" s="1051" t="s">
        <v>327</v>
      </c>
      <c r="E61" s="866" t="s">
        <v>51</v>
      </c>
      <c r="F61" s="866">
        <v>2450</v>
      </c>
      <c r="G61" s="866">
        <f t="shared" si="0"/>
        <v>19600</v>
      </c>
      <c r="H61" s="866">
        <v>8</v>
      </c>
    </row>
    <row r="62" spans="1:13">
      <c r="A62" s="868"/>
      <c r="B62" s="866" t="s">
        <v>1244</v>
      </c>
      <c r="C62" s="1431" t="s">
        <v>1250</v>
      </c>
      <c r="D62" s="1051" t="s">
        <v>327</v>
      </c>
      <c r="E62" s="866" t="s">
        <v>51</v>
      </c>
      <c r="F62" s="866">
        <v>3900</v>
      </c>
      <c r="G62" s="866">
        <f t="shared" si="0"/>
        <v>15600</v>
      </c>
      <c r="H62" s="866">
        <v>4</v>
      </c>
    </row>
    <row r="63" spans="1:13">
      <c r="A63" s="868"/>
      <c r="B63" s="866" t="s">
        <v>1244</v>
      </c>
      <c r="C63" s="1431" t="s">
        <v>1107</v>
      </c>
      <c r="D63" s="1051" t="s">
        <v>327</v>
      </c>
      <c r="E63" s="866" t="s">
        <v>51</v>
      </c>
      <c r="F63" s="866">
        <v>10800</v>
      </c>
      <c r="G63" s="866">
        <f t="shared" si="0"/>
        <v>43200</v>
      </c>
      <c r="H63" s="866">
        <v>4</v>
      </c>
    </row>
    <row r="64" spans="1:13">
      <c r="A64" s="868"/>
      <c r="B64" s="866" t="s">
        <v>1244</v>
      </c>
      <c r="C64" s="1431" t="s">
        <v>1108</v>
      </c>
      <c r="D64" s="1051" t="s">
        <v>327</v>
      </c>
      <c r="E64" s="866" t="s">
        <v>51</v>
      </c>
      <c r="F64" s="866">
        <v>5900</v>
      </c>
      <c r="G64" s="866">
        <f t="shared" si="0"/>
        <v>29500</v>
      </c>
      <c r="H64" s="866">
        <v>5</v>
      </c>
    </row>
    <row r="65" spans="1:8">
      <c r="A65" s="868"/>
      <c r="B65" s="866" t="s">
        <v>1251</v>
      </c>
      <c r="C65" s="1431" t="s">
        <v>215</v>
      </c>
      <c r="D65" s="1051" t="s">
        <v>327</v>
      </c>
      <c r="E65" s="866" t="s">
        <v>51</v>
      </c>
      <c r="F65" s="868">
        <v>5175</v>
      </c>
      <c r="G65" s="866">
        <f t="shared" si="0"/>
        <v>155250</v>
      </c>
      <c r="H65" s="866">
        <v>30</v>
      </c>
    </row>
    <row r="66" spans="1:8">
      <c r="A66" s="868"/>
      <c r="B66" s="866" t="s">
        <v>1252</v>
      </c>
      <c r="C66" s="1431" t="s">
        <v>1253</v>
      </c>
      <c r="D66" s="1051" t="s">
        <v>327</v>
      </c>
      <c r="E66" s="866" t="s">
        <v>51</v>
      </c>
      <c r="F66" s="868">
        <v>25000</v>
      </c>
      <c r="G66" s="866">
        <f t="shared" si="0"/>
        <v>50000</v>
      </c>
      <c r="H66" s="866">
        <v>2</v>
      </c>
    </row>
    <row r="67" spans="1:8">
      <c r="A67" s="659">
        <v>4267</v>
      </c>
      <c r="B67" s="1210"/>
      <c r="C67" s="661" t="s">
        <v>1254</v>
      </c>
      <c r="D67" s="659"/>
      <c r="E67" s="662"/>
      <c r="F67" s="662"/>
      <c r="G67" s="1040">
        <f>SUM(G68:G103)</f>
        <v>1840700</v>
      </c>
      <c r="H67" s="665"/>
    </row>
    <row r="68" spans="1:8">
      <c r="A68" s="662"/>
      <c r="B68" s="665" t="s">
        <v>1255</v>
      </c>
      <c r="C68" s="663" t="s">
        <v>108</v>
      </c>
      <c r="D68" s="659" t="s">
        <v>327</v>
      </c>
      <c r="E68" s="665" t="s">
        <v>1042</v>
      </c>
      <c r="F68" s="665">
        <v>500</v>
      </c>
      <c r="G68" s="665">
        <v>40000</v>
      </c>
      <c r="H68" s="665">
        <v>80</v>
      </c>
    </row>
    <row r="69" spans="1:8">
      <c r="A69" s="662"/>
      <c r="B69" s="665" t="s">
        <v>1256</v>
      </c>
      <c r="C69" s="663" t="s">
        <v>105</v>
      </c>
      <c r="D69" s="659" t="s">
        <v>327</v>
      </c>
      <c r="E69" s="665" t="s">
        <v>1042</v>
      </c>
      <c r="F69" s="665">
        <v>400</v>
      </c>
      <c r="G69" s="665">
        <v>32000</v>
      </c>
      <c r="H69" s="665">
        <v>80</v>
      </c>
    </row>
    <row r="70" spans="1:8">
      <c r="A70" s="662"/>
      <c r="B70" s="665" t="s">
        <v>1257</v>
      </c>
      <c r="C70" s="663" t="s">
        <v>1258</v>
      </c>
      <c r="D70" s="659" t="s">
        <v>327</v>
      </c>
      <c r="E70" s="665" t="s">
        <v>1041</v>
      </c>
      <c r="F70" s="665">
        <v>250</v>
      </c>
      <c r="G70" s="665">
        <v>13750</v>
      </c>
      <c r="H70" s="665">
        <v>55</v>
      </c>
    </row>
    <row r="71" spans="1:8">
      <c r="A71" s="662"/>
      <c r="B71" s="665" t="s">
        <v>1259</v>
      </c>
      <c r="C71" s="663" t="s">
        <v>1260</v>
      </c>
      <c r="D71" s="659" t="s">
        <v>327</v>
      </c>
      <c r="E71" s="665" t="s">
        <v>1261</v>
      </c>
      <c r="F71" s="665">
        <v>500</v>
      </c>
      <c r="G71" s="665">
        <v>35000</v>
      </c>
      <c r="H71" s="665">
        <v>70</v>
      </c>
    </row>
    <row r="72" spans="1:8" s="1432" customFormat="1">
      <c r="A72" s="868"/>
      <c r="B72" s="866" t="s">
        <v>1262</v>
      </c>
      <c r="C72" s="1431" t="s">
        <v>1263</v>
      </c>
      <c r="D72" s="1051" t="s">
        <v>327</v>
      </c>
      <c r="E72" s="866" t="s">
        <v>1042</v>
      </c>
      <c r="F72" s="866">
        <v>2250</v>
      </c>
      <c r="G72" s="866">
        <v>45000</v>
      </c>
      <c r="H72" s="866">
        <v>20</v>
      </c>
    </row>
    <row r="73" spans="1:8">
      <c r="A73" s="662"/>
      <c r="B73" s="665" t="s">
        <v>1264</v>
      </c>
      <c r="C73" s="663" t="s">
        <v>404</v>
      </c>
      <c r="D73" s="659" t="s">
        <v>327</v>
      </c>
      <c r="E73" s="665" t="s">
        <v>1042</v>
      </c>
      <c r="F73" s="665">
        <v>100</v>
      </c>
      <c r="G73" s="665">
        <v>6000</v>
      </c>
      <c r="H73" s="665">
        <v>60</v>
      </c>
    </row>
    <row r="74" spans="1:8">
      <c r="A74" s="662"/>
      <c r="B74" s="665" t="s">
        <v>1265</v>
      </c>
      <c r="C74" s="663" t="s">
        <v>601</v>
      </c>
      <c r="D74" s="659" t="s">
        <v>327</v>
      </c>
      <c r="E74" s="665" t="s">
        <v>1042</v>
      </c>
      <c r="F74" s="665">
        <v>600</v>
      </c>
      <c r="G74" s="665">
        <v>12000</v>
      </c>
      <c r="H74" s="665">
        <v>20</v>
      </c>
    </row>
    <row r="75" spans="1:8">
      <c r="A75" s="662"/>
      <c r="B75" s="665" t="s">
        <v>1266</v>
      </c>
      <c r="C75" s="663" t="s">
        <v>767</v>
      </c>
      <c r="D75" s="659" t="s">
        <v>327</v>
      </c>
      <c r="E75" s="665" t="s">
        <v>1042</v>
      </c>
      <c r="F75" s="665">
        <v>100</v>
      </c>
      <c r="G75" s="665">
        <v>150000</v>
      </c>
      <c r="H75" s="665">
        <v>1500</v>
      </c>
    </row>
    <row r="76" spans="1:8">
      <c r="A76" s="662"/>
      <c r="B76" s="665" t="s">
        <v>1267</v>
      </c>
      <c r="C76" s="663" t="s">
        <v>110</v>
      </c>
      <c r="D76" s="659" t="s">
        <v>327</v>
      </c>
      <c r="E76" s="665" t="s">
        <v>1042</v>
      </c>
      <c r="F76" s="665">
        <v>5000</v>
      </c>
      <c r="G76" s="665">
        <v>75000</v>
      </c>
      <c r="H76" s="665">
        <v>15</v>
      </c>
    </row>
    <row r="77" spans="1:8">
      <c r="A77" s="662"/>
      <c r="B77" s="665" t="s">
        <v>1268</v>
      </c>
      <c r="C77" s="663" t="s">
        <v>168</v>
      </c>
      <c r="D77" s="659" t="s">
        <v>327</v>
      </c>
      <c r="E77" s="665" t="s">
        <v>1042</v>
      </c>
      <c r="F77" s="81">
        <v>1500</v>
      </c>
      <c r="G77" s="665">
        <v>45000</v>
      </c>
      <c r="H77" s="665">
        <v>30</v>
      </c>
    </row>
    <row r="78" spans="1:8">
      <c r="A78" s="662"/>
      <c r="B78" s="665" t="s">
        <v>1269</v>
      </c>
      <c r="C78" s="663" t="s">
        <v>284</v>
      </c>
      <c r="D78" s="659" t="s">
        <v>327</v>
      </c>
      <c r="E78" s="665" t="s">
        <v>1042</v>
      </c>
      <c r="F78" s="665">
        <v>500</v>
      </c>
      <c r="G78" s="665">
        <v>70000</v>
      </c>
      <c r="H78" s="665">
        <v>140</v>
      </c>
    </row>
    <row r="79" spans="1:8">
      <c r="A79" s="662"/>
      <c r="B79" s="665" t="s">
        <v>1270</v>
      </c>
      <c r="C79" s="663" t="s">
        <v>1271</v>
      </c>
      <c r="D79" s="659" t="s">
        <v>327</v>
      </c>
      <c r="E79" s="665" t="s">
        <v>1042</v>
      </c>
      <c r="F79" s="665">
        <v>700</v>
      </c>
      <c r="G79" s="665">
        <v>35000</v>
      </c>
      <c r="H79" s="665">
        <v>50</v>
      </c>
    </row>
    <row r="80" spans="1:8">
      <c r="A80" s="662"/>
      <c r="B80" s="665" t="s">
        <v>1256</v>
      </c>
      <c r="C80" s="663" t="s">
        <v>106</v>
      </c>
      <c r="D80" s="659" t="s">
        <v>327</v>
      </c>
      <c r="E80" s="665" t="s">
        <v>1042</v>
      </c>
      <c r="F80" s="665">
        <v>220</v>
      </c>
      <c r="G80" s="665">
        <v>22000</v>
      </c>
      <c r="H80" s="665">
        <v>100</v>
      </c>
    </row>
    <row r="81" spans="1:8">
      <c r="A81" s="662"/>
      <c r="B81" s="665" t="s">
        <v>1272</v>
      </c>
      <c r="C81" s="663" t="s">
        <v>229</v>
      </c>
      <c r="D81" s="659" t="s">
        <v>327</v>
      </c>
      <c r="E81" s="665" t="s">
        <v>1042</v>
      </c>
      <c r="F81" s="665">
        <v>250</v>
      </c>
      <c r="G81" s="665">
        <v>25000</v>
      </c>
      <c r="H81" s="665">
        <v>100</v>
      </c>
    </row>
    <row r="82" spans="1:8">
      <c r="A82" s="662"/>
      <c r="B82" s="665" t="s">
        <v>1273</v>
      </c>
      <c r="C82" s="663" t="s">
        <v>1274</v>
      </c>
      <c r="D82" s="659" t="s">
        <v>327</v>
      </c>
      <c r="E82" s="665" t="s">
        <v>1042</v>
      </c>
      <c r="F82" s="665">
        <v>700</v>
      </c>
      <c r="G82" s="81">
        <v>14700</v>
      </c>
      <c r="H82" s="665">
        <v>21</v>
      </c>
    </row>
    <row r="83" spans="1:8" s="1432" customFormat="1">
      <c r="A83" s="868"/>
      <c r="B83" s="866" t="s">
        <v>1275</v>
      </c>
      <c r="C83" s="1431" t="s">
        <v>230</v>
      </c>
      <c r="D83" s="1051" t="s">
        <v>327</v>
      </c>
      <c r="E83" s="866" t="s">
        <v>1042</v>
      </c>
      <c r="F83" s="866">
        <v>25</v>
      </c>
      <c r="G83" s="1433">
        <v>3050</v>
      </c>
      <c r="H83" s="866">
        <v>122</v>
      </c>
    </row>
    <row r="84" spans="1:8" s="1432" customFormat="1">
      <c r="A84" s="868"/>
      <c r="B84" s="866" t="s">
        <v>1276</v>
      </c>
      <c r="C84" s="1431" t="s">
        <v>683</v>
      </c>
      <c r="D84" s="1051" t="s">
        <v>327</v>
      </c>
      <c r="E84" s="866" t="s">
        <v>1042</v>
      </c>
      <c r="F84" s="866">
        <v>500</v>
      </c>
      <c r="G84" s="1433">
        <v>10000</v>
      </c>
      <c r="H84" s="866">
        <v>20</v>
      </c>
    </row>
    <row r="85" spans="1:8" s="1432" customFormat="1">
      <c r="A85" s="868"/>
      <c r="B85" s="866">
        <v>39812000</v>
      </c>
      <c r="C85" s="1431" t="s">
        <v>684</v>
      </c>
      <c r="D85" s="1051" t="s">
        <v>327</v>
      </c>
      <c r="E85" s="866" t="s">
        <v>1042</v>
      </c>
      <c r="F85" s="866">
        <v>600</v>
      </c>
      <c r="G85" s="866">
        <v>12000</v>
      </c>
      <c r="H85" s="866">
        <v>20</v>
      </c>
    </row>
    <row r="86" spans="1:8" s="1432" customFormat="1">
      <c r="A86" s="868"/>
      <c r="B86" s="866" t="s">
        <v>1277</v>
      </c>
      <c r="C86" s="1431" t="s">
        <v>685</v>
      </c>
      <c r="D86" s="1051" t="s">
        <v>327</v>
      </c>
      <c r="E86" s="866" t="s">
        <v>1042</v>
      </c>
      <c r="F86" s="866">
        <v>800</v>
      </c>
      <c r="G86" s="866">
        <v>16000</v>
      </c>
      <c r="H86" s="866">
        <v>20</v>
      </c>
    </row>
    <row r="87" spans="1:8" s="1432" customFormat="1">
      <c r="A87" s="868"/>
      <c r="B87" s="866" t="s">
        <v>1278</v>
      </c>
      <c r="C87" s="1431" t="s">
        <v>612</v>
      </c>
      <c r="D87" s="1051" t="s">
        <v>327</v>
      </c>
      <c r="E87" s="866" t="s">
        <v>1042</v>
      </c>
      <c r="F87" s="866">
        <v>500</v>
      </c>
      <c r="G87" s="866">
        <v>10000</v>
      </c>
      <c r="H87" s="866">
        <v>20</v>
      </c>
    </row>
    <row r="88" spans="1:8" s="1432" customFormat="1">
      <c r="A88" s="868"/>
      <c r="B88" s="866" t="s">
        <v>1270</v>
      </c>
      <c r="C88" s="1431" t="s">
        <v>1279</v>
      </c>
      <c r="D88" s="1051" t="s">
        <v>327</v>
      </c>
      <c r="E88" s="866" t="s">
        <v>1042</v>
      </c>
      <c r="F88" s="866">
        <v>400</v>
      </c>
      <c r="G88" s="866">
        <v>20000</v>
      </c>
      <c r="H88" s="866">
        <v>50</v>
      </c>
    </row>
    <row r="89" spans="1:8" s="1432" customFormat="1">
      <c r="A89" s="868"/>
      <c r="B89" s="866" t="s">
        <v>1280</v>
      </c>
      <c r="C89" s="1431" t="s">
        <v>686</v>
      </c>
      <c r="D89" s="1051" t="s">
        <v>327</v>
      </c>
      <c r="E89" s="866" t="s">
        <v>1042</v>
      </c>
      <c r="F89" s="866">
        <v>400</v>
      </c>
      <c r="G89" s="866">
        <v>8000</v>
      </c>
      <c r="H89" s="866">
        <v>20</v>
      </c>
    </row>
    <row r="90" spans="1:8" s="1432" customFormat="1">
      <c r="A90" s="868"/>
      <c r="B90" s="866">
        <v>33761000</v>
      </c>
      <c r="C90" s="1431" t="s">
        <v>165</v>
      </c>
      <c r="D90" s="1051" t="s">
        <v>327</v>
      </c>
      <c r="E90" s="866" t="s">
        <v>1042</v>
      </c>
      <c r="F90" s="866">
        <v>100</v>
      </c>
      <c r="G90" s="866">
        <v>20000</v>
      </c>
      <c r="H90" s="866">
        <v>200</v>
      </c>
    </row>
    <row r="91" spans="1:8" s="1432" customFormat="1">
      <c r="A91" s="868"/>
      <c r="B91" s="866" t="s">
        <v>1281</v>
      </c>
      <c r="C91" s="1431" t="s">
        <v>285</v>
      </c>
      <c r="D91" s="1051" t="s">
        <v>327</v>
      </c>
      <c r="E91" s="866" t="s">
        <v>1042</v>
      </c>
      <c r="F91" s="1433">
        <v>3500</v>
      </c>
      <c r="G91" s="866">
        <v>14000</v>
      </c>
      <c r="H91" s="866">
        <v>4</v>
      </c>
    </row>
    <row r="92" spans="1:8" s="1432" customFormat="1">
      <c r="A92" s="868"/>
      <c r="B92" s="866" t="s">
        <v>1282</v>
      </c>
      <c r="C92" s="1431" t="s">
        <v>1283</v>
      </c>
      <c r="D92" s="1051" t="s">
        <v>327</v>
      </c>
      <c r="E92" s="866" t="s">
        <v>173</v>
      </c>
      <c r="F92" s="866">
        <v>250</v>
      </c>
      <c r="G92" s="1433">
        <v>12500</v>
      </c>
      <c r="H92" s="866">
        <v>50</v>
      </c>
    </row>
    <row r="93" spans="1:8" s="1432" customFormat="1">
      <c r="A93" s="868"/>
      <c r="B93" s="866" t="s">
        <v>1284</v>
      </c>
      <c r="C93" s="1431" t="s">
        <v>1285</v>
      </c>
      <c r="D93" s="1051" t="s">
        <v>327</v>
      </c>
      <c r="E93" s="866" t="s">
        <v>1042</v>
      </c>
      <c r="F93" s="866">
        <v>200</v>
      </c>
      <c r="G93" s="866">
        <v>10000</v>
      </c>
      <c r="H93" s="866">
        <v>50</v>
      </c>
    </row>
    <row r="94" spans="1:8" s="1432" customFormat="1">
      <c r="A94" s="868"/>
      <c r="B94" s="866" t="s">
        <v>1286</v>
      </c>
      <c r="C94" s="1431" t="s">
        <v>1287</v>
      </c>
      <c r="D94" s="1051" t="s">
        <v>327</v>
      </c>
      <c r="E94" s="866" t="s">
        <v>1042</v>
      </c>
      <c r="F94" s="1433">
        <v>1500</v>
      </c>
      <c r="G94" s="866">
        <v>6000</v>
      </c>
      <c r="H94" s="866">
        <v>4</v>
      </c>
    </row>
    <row r="95" spans="1:8" s="1432" customFormat="1">
      <c r="A95" s="868"/>
      <c r="B95" s="866" t="s">
        <v>1288</v>
      </c>
      <c r="C95" s="1431" t="s">
        <v>166</v>
      </c>
      <c r="D95" s="1051" t="s">
        <v>327</v>
      </c>
      <c r="E95" s="866" t="s">
        <v>1042</v>
      </c>
      <c r="F95" s="866">
        <v>2400</v>
      </c>
      <c r="G95" s="866">
        <v>24000</v>
      </c>
      <c r="H95" s="866">
        <v>10</v>
      </c>
    </row>
    <row r="96" spans="1:8" s="1432" customFormat="1">
      <c r="A96" s="868"/>
      <c r="B96" s="866" t="s">
        <v>1286</v>
      </c>
      <c r="C96" s="1431" t="s">
        <v>1289</v>
      </c>
      <c r="D96" s="1051" t="s">
        <v>327</v>
      </c>
      <c r="E96" s="866" t="s">
        <v>1042</v>
      </c>
      <c r="F96" s="866">
        <v>1000</v>
      </c>
      <c r="G96" s="866">
        <v>20000</v>
      </c>
      <c r="H96" s="866">
        <v>20</v>
      </c>
    </row>
    <row r="97" spans="1:8" s="1432" customFormat="1">
      <c r="A97" s="868"/>
      <c r="B97" s="866" t="s">
        <v>1290</v>
      </c>
      <c r="C97" s="1431" t="s">
        <v>1291</v>
      </c>
      <c r="D97" s="1051" t="s">
        <v>327</v>
      </c>
      <c r="E97" s="866" t="s">
        <v>1042</v>
      </c>
      <c r="F97" s="866">
        <v>4000</v>
      </c>
      <c r="G97" s="866">
        <v>12000</v>
      </c>
      <c r="H97" s="866">
        <v>3</v>
      </c>
    </row>
    <row r="98" spans="1:8" s="1432" customFormat="1" ht="30">
      <c r="A98" s="868"/>
      <c r="B98" s="866" t="s">
        <v>1292</v>
      </c>
      <c r="C98" s="1431" t="s">
        <v>1293</v>
      </c>
      <c r="D98" s="1051" t="s">
        <v>327</v>
      </c>
      <c r="E98" s="866" t="s">
        <v>1042</v>
      </c>
      <c r="F98" s="866">
        <v>4000</v>
      </c>
      <c r="G98" s="866">
        <v>24000</v>
      </c>
      <c r="H98" s="866">
        <v>6</v>
      </c>
    </row>
    <row r="99" spans="1:8" s="1432" customFormat="1">
      <c r="A99" s="868"/>
      <c r="B99" s="866" t="s">
        <v>1294</v>
      </c>
      <c r="C99" s="1431" t="s">
        <v>1295</v>
      </c>
      <c r="D99" s="1051" t="s">
        <v>327</v>
      </c>
      <c r="E99" s="866" t="s">
        <v>1042</v>
      </c>
      <c r="F99" s="866">
        <v>300</v>
      </c>
      <c r="G99" s="866">
        <v>90000</v>
      </c>
      <c r="H99" s="866">
        <v>300</v>
      </c>
    </row>
    <row r="100" spans="1:8" s="1432" customFormat="1">
      <c r="A100" s="868"/>
      <c r="B100" s="866" t="s">
        <v>1296</v>
      </c>
      <c r="C100" s="1431" t="s">
        <v>753</v>
      </c>
      <c r="D100" s="1051" t="s">
        <v>327</v>
      </c>
      <c r="E100" s="866" t="s">
        <v>173</v>
      </c>
      <c r="F100" s="866">
        <v>150</v>
      </c>
      <c r="G100" s="1433">
        <v>25500</v>
      </c>
      <c r="H100" s="866">
        <v>170</v>
      </c>
    </row>
    <row r="101" spans="1:8" s="1432" customFormat="1">
      <c r="A101" s="868"/>
      <c r="B101" s="866" t="s">
        <v>1296</v>
      </c>
      <c r="C101" s="1431" t="s">
        <v>753</v>
      </c>
      <c r="D101" s="1051" t="s">
        <v>327</v>
      </c>
      <c r="E101" s="866" t="s">
        <v>173</v>
      </c>
      <c r="F101" s="866">
        <v>75</v>
      </c>
      <c r="G101" s="866">
        <v>45000</v>
      </c>
      <c r="H101" s="866">
        <v>600</v>
      </c>
    </row>
    <row r="102" spans="1:8" s="1432" customFormat="1">
      <c r="A102" s="868"/>
      <c r="B102" s="866">
        <v>41110000</v>
      </c>
      <c r="C102" s="1431" t="s">
        <v>687</v>
      </c>
      <c r="D102" s="1051" t="s">
        <v>327</v>
      </c>
      <c r="E102" s="866" t="s">
        <v>51</v>
      </c>
      <c r="F102" s="866">
        <v>1100</v>
      </c>
      <c r="G102" s="866">
        <v>660000</v>
      </c>
      <c r="H102" s="866">
        <v>600</v>
      </c>
    </row>
    <row r="103" spans="1:8" s="1440" customFormat="1" ht="30">
      <c r="A103" s="1434">
        <v>5132</v>
      </c>
      <c r="B103" s="1435">
        <v>50112000</v>
      </c>
      <c r="C103" s="1436" t="s">
        <v>3365</v>
      </c>
      <c r="D103" s="1437" t="s">
        <v>327</v>
      </c>
      <c r="E103" s="1438" t="s">
        <v>55</v>
      </c>
      <c r="F103" s="1426">
        <v>178200</v>
      </c>
      <c r="G103" s="1426">
        <v>178200</v>
      </c>
      <c r="H103" s="1439">
        <v>1</v>
      </c>
    </row>
    <row r="104" spans="1:8" s="1432" customFormat="1" ht="30">
      <c r="A104" s="1051">
        <v>5121</v>
      </c>
      <c r="B104" s="1441"/>
      <c r="C104" s="1427" t="s">
        <v>1297</v>
      </c>
      <c r="D104" s="1051"/>
      <c r="E104" s="866"/>
      <c r="F104" s="866"/>
      <c r="G104" s="1427">
        <v>16000000</v>
      </c>
      <c r="H104" s="866"/>
    </row>
    <row r="105" spans="1:8" s="1432" customFormat="1">
      <c r="A105" s="868"/>
      <c r="B105" s="866">
        <v>34111200</v>
      </c>
      <c r="C105" s="1431" t="s">
        <v>1298</v>
      </c>
      <c r="D105" s="1051" t="s">
        <v>327</v>
      </c>
      <c r="E105" s="866" t="s">
        <v>51</v>
      </c>
      <c r="F105" s="866">
        <v>8000000</v>
      </c>
      <c r="G105" s="866">
        <v>16000000</v>
      </c>
      <c r="H105" s="866">
        <v>2</v>
      </c>
    </row>
    <row r="106" spans="1:8" s="1432" customFormat="1">
      <c r="A106" s="1051">
        <v>5122</v>
      </c>
      <c r="B106" s="1441"/>
      <c r="C106" s="1427" t="s">
        <v>448</v>
      </c>
      <c r="D106" s="1051"/>
      <c r="E106" s="868"/>
      <c r="F106" s="868"/>
      <c r="G106" s="1051">
        <v>5520000</v>
      </c>
      <c r="H106" s="866"/>
    </row>
    <row r="107" spans="1:8" s="1432" customFormat="1">
      <c r="A107" s="868"/>
      <c r="B107" s="866" t="s">
        <v>1299</v>
      </c>
      <c r="C107" s="1431" t="s">
        <v>175</v>
      </c>
      <c r="D107" s="1051" t="s">
        <v>327</v>
      </c>
      <c r="E107" s="868" t="s">
        <v>1042</v>
      </c>
      <c r="F107" s="868">
        <v>336000</v>
      </c>
      <c r="G107" s="868">
        <v>1680000</v>
      </c>
      <c r="H107" s="866">
        <v>5</v>
      </c>
    </row>
    <row r="108" spans="1:8">
      <c r="A108" s="662"/>
      <c r="B108" s="665" t="s">
        <v>1300</v>
      </c>
      <c r="C108" s="663" t="s">
        <v>187</v>
      </c>
      <c r="D108" s="659" t="s">
        <v>327</v>
      </c>
      <c r="E108" s="662" t="s">
        <v>1042</v>
      </c>
      <c r="F108" s="662">
        <v>100000</v>
      </c>
      <c r="G108" s="1039">
        <v>200000</v>
      </c>
      <c r="H108" s="665">
        <v>2</v>
      </c>
    </row>
    <row r="109" spans="1:8">
      <c r="A109" s="662"/>
      <c r="B109" s="665" t="s">
        <v>1301</v>
      </c>
      <c r="C109" s="663" t="s">
        <v>176</v>
      </c>
      <c r="D109" s="659" t="s">
        <v>327</v>
      </c>
      <c r="E109" s="665" t="s">
        <v>1042</v>
      </c>
      <c r="F109" s="665">
        <v>100000</v>
      </c>
      <c r="G109" s="665">
        <v>300000</v>
      </c>
      <c r="H109" s="665">
        <v>3</v>
      </c>
    </row>
    <row r="110" spans="1:8">
      <c r="A110" s="662"/>
      <c r="B110" s="665" t="s">
        <v>1302</v>
      </c>
      <c r="C110" s="663" t="s">
        <v>259</v>
      </c>
      <c r="D110" s="659" t="s">
        <v>327</v>
      </c>
      <c r="E110" s="665" t="s">
        <v>1042</v>
      </c>
      <c r="F110" s="665">
        <v>480000</v>
      </c>
      <c r="G110" s="665">
        <v>480000</v>
      </c>
      <c r="H110" s="665">
        <v>1</v>
      </c>
    </row>
    <row r="111" spans="1:8">
      <c r="A111" s="662"/>
      <c r="B111" s="665" t="s">
        <v>1302</v>
      </c>
      <c r="C111" s="663" t="s">
        <v>259</v>
      </c>
      <c r="D111" s="659" t="s">
        <v>327</v>
      </c>
      <c r="E111" s="665" t="s">
        <v>1042</v>
      </c>
      <c r="F111" s="665">
        <v>350000</v>
      </c>
      <c r="G111" s="665">
        <v>700000</v>
      </c>
      <c r="H111" s="665">
        <v>2</v>
      </c>
    </row>
    <row r="112" spans="1:8">
      <c r="A112" s="662"/>
      <c r="B112" s="665" t="s">
        <v>1302</v>
      </c>
      <c r="C112" s="663" t="s">
        <v>259</v>
      </c>
      <c r="D112" s="659" t="s">
        <v>327</v>
      </c>
      <c r="E112" s="665" t="s">
        <v>1042</v>
      </c>
      <c r="F112" s="665">
        <v>300000</v>
      </c>
      <c r="G112" s="665">
        <v>900000</v>
      </c>
      <c r="H112" s="665">
        <v>3</v>
      </c>
    </row>
    <row r="113" spans="1:8">
      <c r="A113" s="662"/>
      <c r="B113" s="665" t="s">
        <v>1303</v>
      </c>
      <c r="C113" s="663" t="s">
        <v>1304</v>
      </c>
      <c r="D113" s="659" t="s">
        <v>327</v>
      </c>
      <c r="E113" s="665" t="s">
        <v>1042</v>
      </c>
      <c r="F113" s="665">
        <v>50000</v>
      </c>
      <c r="G113" s="665">
        <v>150000</v>
      </c>
      <c r="H113" s="665">
        <v>3</v>
      </c>
    </row>
    <row r="114" spans="1:8">
      <c r="A114" s="662"/>
      <c r="B114" s="665">
        <v>38300000</v>
      </c>
      <c r="C114" s="663" t="s">
        <v>589</v>
      </c>
      <c r="D114" s="659" t="s">
        <v>327</v>
      </c>
      <c r="E114" s="665" t="s">
        <v>1042</v>
      </c>
      <c r="F114" s="665">
        <v>60000</v>
      </c>
      <c r="G114" s="665">
        <v>120000</v>
      </c>
      <c r="H114" s="665">
        <v>2</v>
      </c>
    </row>
    <row r="115" spans="1:8">
      <c r="A115" s="662"/>
      <c r="B115" s="665" t="s">
        <v>1305</v>
      </c>
      <c r="C115" s="663" t="s">
        <v>1128</v>
      </c>
      <c r="D115" s="659" t="s">
        <v>327</v>
      </c>
      <c r="E115" s="665" t="s">
        <v>1042</v>
      </c>
      <c r="F115" s="665">
        <v>250000</v>
      </c>
      <c r="G115" s="665">
        <v>250000</v>
      </c>
      <c r="H115" s="665">
        <v>1</v>
      </c>
    </row>
    <row r="116" spans="1:8">
      <c r="A116" s="662"/>
      <c r="B116" s="665" t="s">
        <v>1306</v>
      </c>
      <c r="C116" s="663" t="s">
        <v>1307</v>
      </c>
      <c r="D116" s="659" t="s">
        <v>327</v>
      </c>
      <c r="E116" s="665" t="s">
        <v>51</v>
      </c>
      <c r="F116" s="665">
        <v>60000</v>
      </c>
      <c r="G116" s="665">
        <v>60000</v>
      </c>
      <c r="H116" s="665">
        <v>1</v>
      </c>
    </row>
    <row r="117" spans="1:8">
      <c r="A117" s="662"/>
      <c r="B117" s="665">
        <v>39112000</v>
      </c>
      <c r="C117" s="663" t="s">
        <v>508</v>
      </c>
      <c r="D117" s="659" t="s">
        <v>327</v>
      </c>
      <c r="E117" s="665" t="s">
        <v>51</v>
      </c>
      <c r="F117" s="665">
        <v>28000</v>
      </c>
      <c r="G117" s="665">
        <v>420000</v>
      </c>
      <c r="H117" s="665">
        <v>15</v>
      </c>
    </row>
    <row r="118" spans="1:8" ht="30">
      <c r="A118" s="662"/>
      <c r="B118" s="665" t="s">
        <v>1308</v>
      </c>
      <c r="C118" s="663" t="s">
        <v>1309</v>
      </c>
      <c r="D118" s="659" t="s">
        <v>327</v>
      </c>
      <c r="E118" s="665" t="s">
        <v>53</v>
      </c>
      <c r="F118" s="665">
        <v>260000</v>
      </c>
      <c r="G118" s="665">
        <v>260000</v>
      </c>
      <c r="H118" s="665">
        <v>1</v>
      </c>
    </row>
    <row r="119" spans="1:8" ht="30">
      <c r="A119" s="659">
        <v>4234</v>
      </c>
      <c r="B119" s="1210"/>
      <c r="C119" s="661" t="s">
        <v>1310</v>
      </c>
      <c r="D119" s="659"/>
      <c r="E119" s="662"/>
      <c r="F119" s="662"/>
      <c r="G119" s="1040">
        <v>391900</v>
      </c>
      <c r="H119" s="665"/>
    </row>
    <row r="120" spans="1:8">
      <c r="A120" s="662"/>
      <c r="B120" s="665" t="s">
        <v>1311</v>
      </c>
      <c r="C120" s="663" t="s">
        <v>714</v>
      </c>
      <c r="D120" s="659" t="s">
        <v>327</v>
      </c>
      <c r="E120" s="662" t="s">
        <v>1042</v>
      </c>
      <c r="F120" s="665">
        <v>150</v>
      </c>
      <c r="G120" s="665">
        <v>145500</v>
      </c>
      <c r="H120" s="665">
        <v>970</v>
      </c>
    </row>
    <row r="121" spans="1:8">
      <c r="A121" s="662"/>
      <c r="B121" s="665" t="s">
        <v>1311</v>
      </c>
      <c r="C121" s="663" t="s">
        <v>764</v>
      </c>
      <c r="D121" s="659" t="s">
        <v>327</v>
      </c>
      <c r="E121" s="662" t="s">
        <v>1042</v>
      </c>
      <c r="F121" s="665">
        <v>100</v>
      </c>
      <c r="G121" s="665">
        <v>60000</v>
      </c>
      <c r="H121" s="665">
        <v>600</v>
      </c>
    </row>
    <row r="122" spans="1:8">
      <c r="A122" s="662"/>
      <c r="B122" s="665" t="s">
        <v>1311</v>
      </c>
      <c r="C122" s="663" t="s">
        <v>1312</v>
      </c>
      <c r="D122" s="659" t="s">
        <v>327</v>
      </c>
      <c r="E122" s="665" t="s">
        <v>1042</v>
      </c>
      <c r="F122" s="665">
        <v>100</v>
      </c>
      <c r="G122" s="665">
        <v>50400</v>
      </c>
      <c r="H122" s="665">
        <v>504</v>
      </c>
    </row>
    <row r="123" spans="1:8">
      <c r="A123" s="662"/>
      <c r="B123" s="665" t="s">
        <v>1311</v>
      </c>
      <c r="C123" s="663" t="s">
        <v>634</v>
      </c>
      <c r="D123" s="659" t="s">
        <v>327</v>
      </c>
      <c r="E123" s="665" t="s">
        <v>1042</v>
      </c>
      <c r="F123" s="665">
        <v>100</v>
      </c>
      <c r="G123" s="665">
        <v>50000</v>
      </c>
      <c r="H123" s="665">
        <v>500</v>
      </c>
    </row>
    <row r="124" spans="1:8">
      <c r="A124" s="662"/>
      <c r="B124" s="665" t="s">
        <v>1311</v>
      </c>
      <c r="C124" s="663" t="s">
        <v>717</v>
      </c>
      <c r="D124" s="659" t="s">
        <v>327</v>
      </c>
      <c r="E124" s="665" t="s">
        <v>1042</v>
      </c>
      <c r="F124" s="665">
        <v>150</v>
      </c>
      <c r="G124" s="665">
        <v>78000</v>
      </c>
      <c r="H124" s="665">
        <v>520</v>
      </c>
    </row>
    <row r="125" spans="1:8">
      <c r="A125" s="662"/>
      <c r="B125" s="665" t="s">
        <v>1313</v>
      </c>
      <c r="C125" s="663" t="s">
        <v>763</v>
      </c>
      <c r="D125" s="659" t="s">
        <v>327</v>
      </c>
      <c r="E125" s="665" t="s">
        <v>1042</v>
      </c>
      <c r="F125" s="665">
        <v>2000</v>
      </c>
      <c r="G125" s="665">
        <v>8000</v>
      </c>
      <c r="H125" s="665">
        <v>4</v>
      </c>
    </row>
    <row r="126" spans="1:8">
      <c r="A126" s="659">
        <v>4264</v>
      </c>
      <c r="B126" s="1210"/>
      <c r="C126" s="661" t="s">
        <v>447</v>
      </c>
      <c r="D126" s="659"/>
      <c r="E126" s="665"/>
      <c r="F126" s="662"/>
      <c r="G126" s="1040">
        <v>12215400</v>
      </c>
      <c r="H126" s="665"/>
    </row>
    <row r="127" spans="1:8">
      <c r="A127" s="662"/>
      <c r="B127" s="1211" t="s">
        <v>1314</v>
      </c>
      <c r="C127" s="663" t="s">
        <v>104</v>
      </c>
      <c r="D127" s="659" t="s">
        <v>327</v>
      </c>
      <c r="E127" s="665" t="s">
        <v>54</v>
      </c>
      <c r="F127" s="665">
        <v>450</v>
      </c>
      <c r="G127" s="665">
        <v>10805400</v>
      </c>
      <c r="H127" s="665">
        <v>24012</v>
      </c>
    </row>
    <row r="128" spans="1:8">
      <c r="A128" s="662"/>
      <c r="B128" s="1211" t="s">
        <v>1145</v>
      </c>
      <c r="C128" s="663" t="s">
        <v>1315</v>
      </c>
      <c r="D128" s="659" t="s">
        <v>327</v>
      </c>
      <c r="E128" s="665" t="s">
        <v>54</v>
      </c>
      <c r="F128" s="665">
        <v>470</v>
      </c>
      <c r="G128" s="665">
        <v>1410000</v>
      </c>
      <c r="H128" s="665">
        <v>3000</v>
      </c>
    </row>
    <row r="129" spans="1:8" ht="24" customHeight="1">
      <c r="A129" s="662"/>
      <c r="B129" s="1210"/>
      <c r="C129" s="884" t="s">
        <v>2154</v>
      </c>
      <c r="D129" s="659"/>
      <c r="E129" s="665"/>
      <c r="F129" s="665"/>
      <c r="G129" s="1041">
        <f>SUM(G130+G132)</f>
        <v>58680000</v>
      </c>
      <c r="H129" s="665"/>
    </row>
    <row r="130" spans="1:8" ht="30">
      <c r="A130" s="659">
        <v>4234</v>
      </c>
      <c r="B130" s="1210"/>
      <c r="C130" s="661" t="s">
        <v>1310</v>
      </c>
      <c r="D130" s="659"/>
      <c r="E130" s="665"/>
      <c r="F130" s="665"/>
      <c r="G130" s="1041">
        <f>SUM(G131)</f>
        <v>200000</v>
      </c>
      <c r="H130" s="665"/>
    </row>
    <row r="131" spans="1:8" ht="30">
      <c r="A131" s="662"/>
      <c r="B131" s="665"/>
      <c r="C131" s="665" t="s">
        <v>330</v>
      </c>
      <c r="D131" s="659" t="s">
        <v>47</v>
      </c>
      <c r="E131" s="665" t="s">
        <v>51</v>
      </c>
      <c r="F131" s="665">
        <v>10</v>
      </c>
      <c r="G131" s="665">
        <v>200000</v>
      </c>
      <c r="H131" s="665">
        <v>20000</v>
      </c>
    </row>
    <row r="132" spans="1:8" ht="30">
      <c r="A132" s="659">
        <v>5113</v>
      </c>
      <c r="B132" s="1210"/>
      <c r="C132" s="661" t="s">
        <v>745</v>
      </c>
      <c r="D132" s="659"/>
      <c r="E132" s="662"/>
      <c r="F132" s="662"/>
      <c r="G132" s="1040">
        <f>SUM(G133)</f>
        <v>58480000</v>
      </c>
      <c r="H132" s="662"/>
    </row>
    <row r="133" spans="1:8" ht="49.5" customHeight="1">
      <c r="A133" s="1218"/>
      <c r="B133" s="1219" t="s">
        <v>1390</v>
      </c>
      <c r="C133" s="1220" t="s">
        <v>3120</v>
      </c>
      <c r="D133" s="1221"/>
      <c r="E133" s="1218" t="s">
        <v>55</v>
      </c>
      <c r="F133" s="1218">
        <v>1</v>
      </c>
      <c r="G133" s="1222">
        <v>58480000</v>
      </c>
      <c r="H133" s="1218">
        <v>1</v>
      </c>
    </row>
    <row r="134" spans="1:8" ht="25.5" customHeight="1">
      <c r="A134" s="662"/>
      <c r="B134" s="1210"/>
      <c r="C134" s="867" t="s">
        <v>3121</v>
      </c>
      <c r="D134" s="659"/>
      <c r="E134" s="665"/>
      <c r="F134" s="665"/>
      <c r="G134" s="1041">
        <f>SUM(G135+G137+G138+G140+G142+G144+G147+G153+G155+G159)</f>
        <v>13915600</v>
      </c>
      <c r="H134" s="665"/>
    </row>
    <row r="135" spans="1:8" ht="24" customHeight="1">
      <c r="A135" s="659">
        <v>4213</v>
      </c>
      <c r="B135" s="1210"/>
      <c r="C135" s="661" t="s">
        <v>1394</v>
      </c>
      <c r="D135" s="659"/>
      <c r="E135" s="662"/>
      <c r="F135" s="662"/>
      <c r="G135" s="1040">
        <f>SUM(G136)</f>
        <v>253000</v>
      </c>
      <c r="H135" s="662"/>
    </row>
    <row r="136" spans="1:8" ht="45">
      <c r="A136" s="662"/>
      <c r="B136" s="665" t="s">
        <v>1395</v>
      </c>
      <c r="C136" s="663" t="s">
        <v>216</v>
      </c>
      <c r="D136" s="659" t="s">
        <v>47</v>
      </c>
      <c r="E136" s="662" t="s">
        <v>50</v>
      </c>
      <c r="F136" s="662">
        <v>100</v>
      </c>
      <c r="G136" s="1039">
        <v>253000</v>
      </c>
      <c r="H136" s="662">
        <v>2530</v>
      </c>
    </row>
    <row r="137" spans="1:8">
      <c r="A137" s="659">
        <v>4215</v>
      </c>
      <c r="B137" s="1210"/>
      <c r="C137" s="661" t="s">
        <v>93</v>
      </c>
      <c r="D137" s="659"/>
      <c r="E137" s="662"/>
      <c r="F137" s="662"/>
      <c r="G137" s="1040">
        <v>403000</v>
      </c>
      <c r="H137" s="662"/>
    </row>
    <row r="138" spans="1:8" ht="45">
      <c r="A138" s="659">
        <v>4222</v>
      </c>
      <c r="B138" s="1210"/>
      <c r="C138" s="661" t="s">
        <v>71</v>
      </c>
      <c r="D138" s="80"/>
      <c r="E138" s="662"/>
      <c r="F138" s="662"/>
      <c r="G138" s="1040">
        <f>SUM(G139)</f>
        <v>1000000</v>
      </c>
      <c r="H138" s="662"/>
    </row>
    <row r="139" spans="1:8" ht="30">
      <c r="A139" s="662"/>
      <c r="B139" s="1211" t="s">
        <v>1404</v>
      </c>
      <c r="C139" s="663" t="s">
        <v>1405</v>
      </c>
      <c r="D139" s="659" t="s">
        <v>89</v>
      </c>
      <c r="E139" s="662" t="s">
        <v>55</v>
      </c>
      <c r="F139" s="662"/>
      <c r="G139" s="1039">
        <v>1000000</v>
      </c>
      <c r="H139" s="662">
        <v>1</v>
      </c>
    </row>
    <row r="140" spans="1:8">
      <c r="A140" s="659">
        <v>4237</v>
      </c>
      <c r="B140" s="1210"/>
      <c r="C140" s="661" t="s">
        <v>483</v>
      </c>
      <c r="D140" s="659"/>
      <c r="E140" s="662"/>
      <c r="F140" s="662"/>
      <c r="G140" s="1040">
        <f>SUM(G141)</f>
        <v>2000000</v>
      </c>
      <c r="H140" s="662"/>
    </row>
    <row r="141" spans="1:8">
      <c r="A141" s="662"/>
      <c r="B141" s="665">
        <v>79112000</v>
      </c>
      <c r="C141" s="663" t="s">
        <v>483</v>
      </c>
      <c r="D141" s="659" t="s">
        <v>89</v>
      </c>
      <c r="E141" s="662" t="s">
        <v>55</v>
      </c>
      <c r="F141" s="662"/>
      <c r="G141" s="1039">
        <v>2000000</v>
      </c>
      <c r="H141" s="662">
        <v>1</v>
      </c>
    </row>
    <row r="142" spans="1:8" ht="30">
      <c r="A142" s="659">
        <v>4239</v>
      </c>
      <c r="B142" s="1210"/>
      <c r="C142" s="661" t="s">
        <v>236</v>
      </c>
      <c r="D142" s="659"/>
      <c r="E142" s="662"/>
      <c r="F142" s="662"/>
      <c r="G142" s="1040">
        <f>SUM(G143)</f>
        <v>1400000</v>
      </c>
      <c r="H142" s="662"/>
    </row>
    <row r="143" spans="1:8">
      <c r="A143" s="662"/>
      <c r="B143" s="665" t="s">
        <v>1406</v>
      </c>
      <c r="C143" s="663" t="s">
        <v>1407</v>
      </c>
      <c r="D143" s="659" t="s">
        <v>327</v>
      </c>
      <c r="E143" s="662" t="s">
        <v>480</v>
      </c>
      <c r="F143" s="662">
        <v>100</v>
      </c>
      <c r="G143" s="1039">
        <v>1400000</v>
      </c>
      <c r="H143" s="662">
        <v>14000</v>
      </c>
    </row>
    <row r="144" spans="1:8" ht="30">
      <c r="A144" s="659">
        <v>4241</v>
      </c>
      <c r="B144" s="1210"/>
      <c r="C144" s="874" t="s">
        <v>1408</v>
      </c>
      <c r="D144" s="659"/>
      <c r="E144" s="662"/>
      <c r="F144" s="662"/>
      <c r="G144" s="1040">
        <f>SUM(G145:G146)</f>
        <v>1779600</v>
      </c>
      <c r="H144" s="662"/>
    </row>
    <row r="145" spans="1:8">
      <c r="A145" s="662"/>
      <c r="B145" s="1211" t="s">
        <v>1409</v>
      </c>
      <c r="C145" s="663" t="s">
        <v>1410</v>
      </c>
      <c r="D145" s="659" t="s">
        <v>47</v>
      </c>
      <c r="E145" s="662" t="s">
        <v>55</v>
      </c>
      <c r="F145" s="662">
        <v>1</v>
      </c>
      <c r="G145" s="1039">
        <v>1699900</v>
      </c>
      <c r="H145" s="662">
        <v>1</v>
      </c>
    </row>
    <row r="146" spans="1:8">
      <c r="A146" s="662"/>
      <c r="B146" s="1211" t="s">
        <v>1411</v>
      </c>
      <c r="C146" s="663" t="s">
        <v>264</v>
      </c>
      <c r="D146" s="659" t="s">
        <v>89</v>
      </c>
      <c r="E146" s="662" t="s">
        <v>427</v>
      </c>
      <c r="F146" s="662">
        <v>15929</v>
      </c>
      <c r="G146" s="1039">
        <v>79700</v>
      </c>
      <c r="H146" s="662">
        <v>5</v>
      </c>
    </row>
    <row r="147" spans="1:8" ht="45">
      <c r="A147" s="659">
        <v>4252</v>
      </c>
      <c r="B147" s="1210"/>
      <c r="C147" s="661" t="s">
        <v>1412</v>
      </c>
      <c r="D147" s="659"/>
      <c r="E147" s="662"/>
      <c r="F147" s="662"/>
      <c r="G147" s="1040">
        <f>SUM(G148:G152)</f>
        <v>1650000</v>
      </c>
      <c r="H147" s="662"/>
    </row>
    <row r="148" spans="1:8">
      <c r="A148" s="662"/>
      <c r="B148" s="1211" t="s">
        <v>1413</v>
      </c>
      <c r="C148" s="663" t="s">
        <v>1414</v>
      </c>
      <c r="D148" s="659" t="s">
        <v>327</v>
      </c>
      <c r="E148" s="662" t="s">
        <v>51</v>
      </c>
      <c r="F148" s="662">
        <v>330000</v>
      </c>
      <c r="G148" s="1039">
        <v>330000</v>
      </c>
      <c r="H148" s="662">
        <v>1</v>
      </c>
    </row>
    <row r="149" spans="1:8">
      <c r="A149" s="662"/>
      <c r="B149" s="1211" t="s">
        <v>1413</v>
      </c>
      <c r="C149" s="663" t="s">
        <v>1415</v>
      </c>
      <c r="D149" s="659" t="s">
        <v>327</v>
      </c>
      <c r="E149" s="662" t="s">
        <v>51</v>
      </c>
      <c r="F149" s="662">
        <v>330000</v>
      </c>
      <c r="G149" s="1039">
        <v>330000</v>
      </c>
      <c r="H149" s="662">
        <v>1</v>
      </c>
    </row>
    <row r="150" spans="1:8">
      <c r="A150" s="662"/>
      <c r="B150" s="1211" t="s">
        <v>1413</v>
      </c>
      <c r="C150" s="663" t="s">
        <v>1416</v>
      </c>
      <c r="D150" s="659" t="s">
        <v>327</v>
      </c>
      <c r="E150" s="662" t="s">
        <v>51</v>
      </c>
      <c r="F150" s="662">
        <v>330000</v>
      </c>
      <c r="G150" s="1039">
        <v>330000</v>
      </c>
      <c r="H150" s="662">
        <v>1</v>
      </c>
    </row>
    <row r="151" spans="1:8">
      <c r="A151" s="662"/>
      <c r="B151" s="1211" t="s">
        <v>1413</v>
      </c>
      <c r="C151" s="663" t="s">
        <v>622</v>
      </c>
      <c r="D151" s="659" t="s">
        <v>327</v>
      </c>
      <c r="E151" s="662" t="s">
        <v>51</v>
      </c>
      <c r="F151" s="662">
        <v>330000</v>
      </c>
      <c r="G151" s="1039">
        <v>330000</v>
      </c>
      <c r="H151" s="662">
        <v>1</v>
      </c>
    </row>
    <row r="152" spans="1:8">
      <c r="A152" s="662"/>
      <c r="B152" s="1211" t="s">
        <v>1413</v>
      </c>
      <c r="C152" s="663" t="s">
        <v>1417</v>
      </c>
      <c r="D152" s="659" t="s">
        <v>327</v>
      </c>
      <c r="E152" s="662" t="s">
        <v>51</v>
      </c>
      <c r="F152" s="662">
        <v>330000</v>
      </c>
      <c r="G152" s="1039">
        <v>330000</v>
      </c>
      <c r="H152" s="662">
        <v>1</v>
      </c>
    </row>
    <row r="153" spans="1:8" ht="45">
      <c r="A153" s="659">
        <v>4252</v>
      </c>
      <c r="B153" s="1210"/>
      <c r="C153" s="661" t="s">
        <v>1412</v>
      </c>
      <c r="D153" s="659"/>
      <c r="E153" s="662"/>
      <c r="F153" s="662"/>
      <c r="G153" s="1040">
        <v>1200000</v>
      </c>
      <c r="H153" s="662"/>
    </row>
    <row r="154" spans="1:8" ht="45">
      <c r="A154" s="662"/>
      <c r="B154" s="665">
        <v>50310000</v>
      </c>
      <c r="C154" s="663" t="s">
        <v>1418</v>
      </c>
      <c r="D154" s="659" t="s">
        <v>327</v>
      </c>
      <c r="E154" s="662" t="s">
        <v>51</v>
      </c>
      <c r="F154" s="662">
        <v>26667</v>
      </c>
      <c r="G154" s="1039">
        <v>1200000</v>
      </c>
      <c r="H154" s="662">
        <v>45</v>
      </c>
    </row>
    <row r="155" spans="1:8">
      <c r="A155" s="659">
        <v>4214</v>
      </c>
      <c r="B155" s="1210"/>
      <c r="C155" s="661" t="s">
        <v>1181</v>
      </c>
      <c r="D155" s="659"/>
      <c r="E155" s="662"/>
      <c r="F155" s="662"/>
      <c r="G155" s="1040">
        <f>SUM(G156:G158)</f>
        <v>3880000</v>
      </c>
      <c r="H155" s="662"/>
    </row>
    <row r="156" spans="1:8">
      <c r="A156" s="662"/>
      <c r="B156" s="665">
        <v>48920000</v>
      </c>
      <c r="C156" s="663" t="s">
        <v>1419</v>
      </c>
      <c r="D156" s="659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2"/>
      <c r="B157" s="665">
        <v>32415000</v>
      </c>
      <c r="C157" s="663" t="s">
        <v>1420</v>
      </c>
      <c r="D157" s="87" t="s">
        <v>327</v>
      </c>
      <c r="E157" s="86" t="s">
        <v>1421</v>
      </c>
      <c r="F157" s="870">
        <v>6000</v>
      </c>
      <c r="G157" s="870">
        <v>300000</v>
      </c>
      <c r="H157" s="870">
        <v>100</v>
      </c>
    </row>
    <row r="158" spans="1:8">
      <c r="A158" s="868"/>
      <c r="B158" s="866">
        <v>30199240</v>
      </c>
      <c r="C158" s="1431" t="s">
        <v>1422</v>
      </c>
      <c r="D158" s="1051" t="s">
        <v>89</v>
      </c>
      <c r="E158" s="870" t="s">
        <v>51</v>
      </c>
      <c r="F158" s="870">
        <v>280</v>
      </c>
      <c r="G158" s="870">
        <f>2000000+1400000</f>
        <v>3400000</v>
      </c>
      <c r="H158" s="870">
        <v>12143</v>
      </c>
    </row>
    <row r="159" spans="1:8" ht="45">
      <c r="A159" s="659">
        <v>5113</v>
      </c>
      <c r="B159" s="1210"/>
      <c r="C159" s="661" t="s">
        <v>3122</v>
      </c>
      <c r="D159" s="659"/>
      <c r="E159" s="662"/>
      <c r="F159" s="662"/>
      <c r="G159" s="1040">
        <f>SUM(G160)</f>
        <v>350000</v>
      </c>
      <c r="H159" s="662"/>
    </row>
    <row r="160" spans="1:8" ht="60">
      <c r="A160" s="662"/>
      <c r="B160" s="665">
        <v>71320000</v>
      </c>
      <c r="C160" s="85" t="s">
        <v>1429</v>
      </c>
      <c r="D160" s="659" t="s">
        <v>89</v>
      </c>
      <c r="E160" s="662" t="s">
        <v>51</v>
      </c>
      <c r="F160" s="662">
        <v>350000</v>
      </c>
      <c r="G160" s="1039">
        <v>350000</v>
      </c>
      <c r="H160" s="662">
        <v>1</v>
      </c>
    </row>
    <row r="161" spans="1:8" ht="105">
      <c r="A161" s="871"/>
      <c r="B161" s="871"/>
      <c r="C161" s="864" t="s">
        <v>1316</v>
      </c>
      <c r="D161" s="864"/>
      <c r="E161" s="872"/>
      <c r="F161" s="872"/>
      <c r="G161" s="864">
        <f>SUM(G163,G185)</f>
        <v>430400</v>
      </c>
      <c r="H161" s="872"/>
    </row>
    <row r="162" spans="1:8">
      <c r="A162" s="868"/>
      <c r="B162" s="1210"/>
      <c r="C162" s="865" t="s">
        <v>1678</v>
      </c>
      <c r="D162" s="867"/>
      <c r="E162" s="866"/>
      <c r="F162" s="866"/>
      <c r="G162" s="867">
        <f>SUM(G163)</f>
        <v>253000</v>
      </c>
      <c r="H162" s="866"/>
    </row>
    <row r="163" spans="1:8" ht="30">
      <c r="A163" s="659">
        <v>4261</v>
      </c>
      <c r="B163" s="1210"/>
      <c r="C163" s="661" t="s">
        <v>1210</v>
      </c>
      <c r="D163" s="659"/>
      <c r="E163" s="662"/>
      <c r="F163" s="662"/>
      <c r="G163" s="1040">
        <f>SUM(G164:G183)</f>
        <v>253000</v>
      </c>
      <c r="H163" s="665"/>
    </row>
    <row r="164" spans="1:8">
      <c r="A164" s="662"/>
      <c r="B164" s="665" t="s">
        <v>1211</v>
      </c>
      <c r="C164" s="663" t="s">
        <v>1035</v>
      </c>
      <c r="D164" s="659" t="s">
        <v>327</v>
      </c>
      <c r="E164" s="665" t="s">
        <v>1041</v>
      </c>
      <c r="F164" s="665">
        <v>2000</v>
      </c>
      <c r="G164" s="81">
        <v>104000</v>
      </c>
      <c r="H164" s="665">
        <v>52</v>
      </c>
    </row>
    <row r="165" spans="1:8">
      <c r="A165" s="662"/>
      <c r="B165" s="665" t="s">
        <v>1221</v>
      </c>
      <c r="C165" s="663" t="s">
        <v>148</v>
      </c>
      <c r="D165" s="659" t="s">
        <v>327</v>
      </c>
      <c r="E165" s="665" t="s">
        <v>1042</v>
      </c>
      <c r="F165" s="665">
        <v>300</v>
      </c>
      <c r="G165" s="81">
        <v>3000</v>
      </c>
      <c r="H165" s="665">
        <v>10</v>
      </c>
    </row>
    <row r="166" spans="1:8">
      <c r="A166" s="662"/>
      <c r="B166" s="665" t="s">
        <v>1221</v>
      </c>
      <c r="C166" s="663" t="s">
        <v>1132</v>
      </c>
      <c r="D166" s="659" t="s">
        <v>327</v>
      </c>
      <c r="E166" s="665" t="s">
        <v>1119</v>
      </c>
      <c r="F166" s="665">
        <v>450</v>
      </c>
      <c r="G166" s="81">
        <v>13500</v>
      </c>
      <c r="H166" s="665">
        <v>30</v>
      </c>
    </row>
    <row r="167" spans="1:8">
      <c r="A167" s="662"/>
      <c r="B167" s="665" t="s">
        <v>1213</v>
      </c>
      <c r="C167" s="663" t="s">
        <v>222</v>
      </c>
      <c r="D167" s="659" t="s">
        <v>327</v>
      </c>
      <c r="E167" s="665" t="s">
        <v>1042</v>
      </c>
      <c r="F167" s="665">
        <v>50</v>
      </c>
      <c r="G167" s="81">
        <v>2500</v>
      </c>
      <c r="H167" s="665">
        <v>50</v>
      </c>
    </row>
    <row r="168" spans="1:8">
      <c r="A168" s="662"/>
      <c r="B168" s="665" t="s">
        <v>1215</v>
      </c>
      <c r="C168" s="663" t="s">
        <v>151</v>
      </c>
      <c r="D168" s="659" t="s">
        <v>327</v>
      </c>
      <c r="E168" s="665" t="s">
        <v>1042</v>
      </c>
      <c r="F168" s="665">
        <v>40</v>
      </c>
      <c r="G168" s="81">
        <v>2000</v>
      </c>
      <c r="H168" s="665">
        <v>50</v>
      </c>
    </row>
    <row r="169" spans="1:8">
      <c r="A169" s="662"/>
      <c r="B169" s="665" t="s">
        <v>1216</v>
      </c>
      <c r="C169" s="663" t="s">
        <v>325</v>
      </c>
      <c r="D169" s="659" t="s">
        <v>327</v>
      </c>
      <c r="E169" s="665" t="s">
        <v>1041</v>
      </c>
      <c r="F169" s="665">
        <v>180</v>
      </c>
      <c r="G169" s="81">
        <v>900</v>
      </c>
      <c r="H169" s="665">
        <v>5</v>
      </c>
    </row>
    <row r="170" spans="1:8">
      <c r="A170" s="662"/>
      <c r="B170" s="665" t="s">
        <v>1218</v>
      </c>
      <c r="C170" s="663" t="s">
        <v>1133</v>
      </c>
      <c r="D170" s="659" t="s">
        <v>327</v>
      </c>
      <c r="E170" s="665" t="s">
        <v>1043</v>
      </c>
      <c r="F170" s="665">
        <v>450</v>
      </c>
      <c r="G170" s="81">
        <v>22500</v>
      </c>
      <c r="H170" s="665">
        <v>50</v>
      </c>
    </row>
    <row r="171" spans="1:8">
      <c r="A171" s="662"/>
      <c r="B171" s="665" t="s">
        <v>1218</v>
      </c>
      <c r="C171" s="663" t="s">
        <v>1134</v>
      </c>
      <c r="D171" s="659" t="s">
        <v>327</v>
      </c>
      <c r="E171" s="665" t="s">
        <v>1042</v>
      </c>
      <c r="F171" s="665">
        <v>100</v>
      </c>
      <c r="G171" s="81">
        <v>5000</v>
      </c>
      <c r="H171" s="665">
        <v>50</v>
      </c>
    </row>
    <row r="172" spans="1:8">
      <c r="A172" s="662"/>
      <c r="B172" s="665" t="s">
        <v>1219</v>
      </c>
      <c r="C172" s="663" t="s">
        <v>1135</v>
      </c>
      <c r="D172" s="659" t="s">
        <v>327</v>
      </c>
      <c r="E172" s="665" t="s">
        <v>1042</v>
      </c>
      <c r="F172" s="665">
        <v>100</v>
      </c>
      <c r="G172" s="81">
        <v>5000</v>
      </c>
      <c r="H172" s="665">
        <v>50</v>
      </c>
    </row>
    <row r="173" spans="1:8">
      <c r="A173" s="662"/>
      <c r="B173" s="665" t="s">
        <v>1220</v>
      </c>
      <c r="C173" s="663" t="s">
        <v>1136</v>
      </c>
      <c r="D173" s="659" t="s">
        <v>327</v>
      </c>
      <c r="E173" s="665" t="s">
        <v>1042</v>
      </c>
      <c r="F173" s="665">
        <v>700</v>
      </c>
      <c r="G173" s="81">
        <v>35000</v>
      </c>
      <c r="H173" s="665">
        <v>50</v>
      </c>
    </row>
    <row r="174" spans="1:8">
      <c r="A174" s="662"/>
      <c r="B174" s="665">
        <v>22816300</v>
      </c>
      <c r="C174" s="663" t="s">
        <v>156</v>
      </c>
      <c r="D174" s="659" t="s">
        <v>327</v>
      </c>
      <c r="E174" s="665" t="s">
        <v>1043</v>
      </c>
      <c r="F174" s="665">
        <v>250</v>
      </c>
      <c r="G174" s="81">
        <v>7500</v>
      </c>
      <c r="H174" s="665">
        <v>30</v>
      </c>
    </row>
    <row r="175" spans="1:8">
      <c r="A175" s="662"/>
      <c r="B175" s="665" t="s">
        <v>1224</v>
      </c>
      <c r="C175" s="663" t="s">
        <v>149</v>
      </c>
      <c r="D175" s="659" t="s">
        <v>327</v>
      </c>
      <c r="E175" s="665" t="s">
        <v>1042</v>
      </c>
      <c r="F175" s="665">
        <v>300</v>
      </c>
      <c r="G175" s="81">
        <v>3000</v>
      </c>
      <c r="H175" s="665">
        <v>10</v>
      </c>
    </row>
    <row r="176" spans="1:8">
      <c r="A176" s="662"/>
      <c r="B176" s="665" t="s">
        <v>1229</v>
      </c>
      <c r="C176" s="663" t="s">
        <v>1011</v>
      </c>
      <c r="D176" s="659" t="s">
        <v>327</v>
      </c>
      <c r="E176" s="665" t="s">
        <v>1042</v>
      </c>
      <c r="F176" s="665">
        <v>200</v>
      </c>
      <c r="G176" s="81">
        <v>2000</v>
      </c>
      <c r="H176" s="665">
        <v>10</v>
      </c>
    </row>
    <row r="177" spans="1:8">
      <c r="A177" s="662"/>
      <c r="B177" s="665" t="s">
        <v>1231</v>
      </c>
      <c r="C177" s="663" t="s">
        <v>1038</v>
      </c>
      <c r="D177" s="659" t="s">
        <v>327</v>
      </c>
      <c r="E177" s="665" t="s">
        <v>1042</v>
      </c>
      <c r="F177" s="665">
        <v>500</v>
      </c>
      <c r="G177" s="81">
        <v>2000</v>
      </c>
      <c r="H177" s="665">
        <v>4</v>
      </c>
    </row>
    <row r="178" spans="1:8">
      <c r="A178" s="662"/>
      <c r="B178" s="665" t="s">
        <v>1231</v>
      </c>
      <c r="C178" s="663" t="s">
        <v>137</v>
      </c>
      <c r="D178" s="659" t="s">
        <v>327</v>
      </c>
      <c r="E178" s="665" t="s">
        <v>1042</v>
      </c>
      <c r="F178" s="665">
        <v>2000</v>
      </c>
      <c r="G178" s="81">
        <v>10000</v>
      </c>
      <c r="H178" s="665">
        <v>5</v>
      </c>
    </row>
    <row r="179" spans="1:8">
      <c r="A179" s="662"/>
      <c r="B179" s="665" t="s">
        <v>1232</v>
      </c>
      <c r="C179" s="663" t="s">
        <v>1039</v>
      </c>
      <c r="D179" s="659" t="s">
        <v>327</v>
      </c>
      <c r="E179" s="665" t="s">
        <v>1042</v>
      </c>
      <c r="F179" s="665">
        <v>3000</v>
      </c>
      <c r="G179" s="81">
        <v>9000</v>
      </c>
      <c r="H179" s="665">
        <v>3</v>
      </c>
    </row>
    <row r="180" spans="1:8">
      <c r="A180" s="662"/>
      <c r="B180" s="665" t="s">
        <v>1234</v>
      </c>
      <c r="C180" s="663" t="s">
        <v>324</v>
      </c>
      <c r="D180" s="659" t="s">
        <v>327</v>
      </c>
      <c r="E180" s="665" t="s">
        <v>1042</v>
      </c>
      <c r="F180" s="665">
        <v>500</v>
      </c>
      <c r="G180" s="81">
        <v>2500</v>
      </c>
      <c r="H180" s="665">
        <v>5</v>
      </c>
    </row>
    <row r="181" spans="1:8">
      <c r="A181" s="662"/>
      <c r="B181" s="665" t="s">
        <v>1235</v>
      </c>
      <c r="C181" s="663" t="s">
        <v>1112</v>
      </c>
      <c r="D181" s="659" t="s">
        <v>327</v>
      </c>
      <c r="E181" s="665" t="s">
        <v>1041</v>
      </c>
      <c r="F181" s="665">
        <v>50</v>
      </c>
      <c r="G181" s="81">
        <v>350</v>
      </c>
      <c r="H181" s="665">
        <v>7</v>
      </c>
    </row>
    <row r="182" spans="1:8">
      <c r="A182" s="662"/>
      <c r="B182" s="665" t="s">
        <v>1317</v>
      </c>
      <c r="C182" s="663" t="s">
        <v>682</v>
      </c>
      <c r="D182" s="659" t="s">
        <v>327</v>
      </c>
      <c r="E182" s="665" t="s">
        <v>1042</v>
      </c>
      <c r="F182" s="665">
        <v>250</v>
      </c>
      <c r="G182" s="81">
        <v>750</v>
      </c>
      <c r="H182" s="665">
        <v>3</v>
      </c>
    </row>
    <row r="183" spans="1:8">
      <c r="A183" s="662"/>
      <c r="B183" s="665" t="s">
        <v>1251</v>
      </c>
      <c r="C183" s="663" t="s">
        <v>215</v>
      </c>
      <c r="D183" s="659" t="s">
        <v>327</v>
      </c>
      <c r="E183" s="662" t="s">
        <v>1042</v>
      </c>
      <c r="F183" s="662">
        <v>7500</v>
      </c>
      <c r="G183" s="1039">
        <v>22500</v>
      </c>
      <c r="H183" s="665">
        <v>3</v>
      </c>
    </row>
    <row r="184" spans="1:8">
      <c r="A184" s="662"/>
      <c r="B184" s="1210"/>
      <c r="C184" s="884" t="s">
        <v>3121</v>
      </c>
      <c r="D184" s="659"/>
      <c r="E184" s="665"/>
      <c r="F184" s="665"/>
      <c r="G184" s="1041">
        <f>SUM(G185)</f>
        <v>177400</v>
      </c>
      <c r="H184" s="665"/>
    </row>
    <row r="185" spans="1:8">
      <c r="A185" s="659">
        <v>4214</v>
      </c>
      <c r="B185" s="1210"/>
      <c r="C185" s="661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9"/>
      <c r="B186" s="665">
        <v>32415000</v>
      </c>
      <c r="C186" s="663" t="s">
        <v>1423</v>
      </c>
      <c r="D186" s="87" t="s">
        <v>327</v>
      </c>
      <c r="E186" s="870" t="s">
        <v>1421</v>
      </c>
      <c r="F186" s="870">
        <v>6000</v>
      </c>
      <c r="G186" s="870">
        <v>108000</v>
      </c>
      <c r="H186" s="870">
        <v>2</v>
      </c>
    </row>
    <row r="187" spans="1:8" ht="34.5" customHeight="1">
      <c r="A187" s="1051">
        <v>4212</v>
      </c>
      <c r="B187" s="868">
        <v>65310000</v>
      </c>
      <c r="C187" s="1431" t="s">
        <v>1034</v>
      </c>
      <c r="D187" s="1491" t="s">
        <v>89</v>
      </c>
      <c r="E187" s="870" t="s">
        <v>55</v>
      </c>
      <c r="F187" s="870">
        <v>69400</v>
      </c>
      <c r="G187" s="870">
        <v>69400</v>
      </c>
      <c r="H187" s="870">
        <v>1</v>
      </c>
    </row>
    <row r="188" spans="1:8" ht="45">
      <c r="A188" s="871"/>
      <c r="B188" s="871"/>
      <c r="C188" s="864" t="s">
        <v>1336</v>
      </c>
      <c r="D188" s="863"/>
      <c r="E188" s="872"/>
      <c r="F188" s="872"/>
      <c r="G188" s="864">
        <f>SUM(G189)</f>
        <v>7000000</v>
      </c>
      <c r="H188" s="872"/>
    </row>
    <row r="189" spans="1:8">
      <c r="A189" s="868"/>
      <c r="B189" s="1210"/>
      <c r="C189" s="884" t="s">
        <v>2154</v>
      </c>
      <c r="D189" s="667"/>
      <c r="E189" s="866"/>
      <c r="F189" s="866"/>
      <c r="G189" s="867">
        <f>SUM(G190)</f>
        <v>7000000</v>
      </c>
      <c r="H189" s="866"/>
    </row>
    <row r="190" spans="1:8" ht="30">
      <c r="A190" s="659">
        <v>5134</v>
      </c>
      <c r="B190" s="1210"/>
      <c r="C190" s="661" t="s">
        <v>62</v>
      </c>
      <c r="D190" s="659"/>
      <c r="E190" s="662"/>
      <c r="F190" s="662"/>
      <c r="G190" s="1039">
        <f>SUM(G191:G194)</f>
        <v>7000000</v>
      </c>
      <c r="H190" s="662"/>
    </row>
    <row r="191" spans="1:8" ht="30">
      <c r="A191" s="662"/>
      <c r="B191" s="1211" t="s">
        <v>1337</v>
      </c>
      <c r="C191" s="663" t="s">
        <v>1338</v>
      </c>
      <c r="D191" s="659" t="s">
        <v>47</v>
      </c>
      <c r="E191" s="665" t="s">
        <v>51</v>
      </c>
      <c r="F191" s="665">
        <v>450000</v>
      </c>
      <c r="G191" s="665">
        <v>450000</v>
      </c>
      <c r="H191" s="665">
        <v>1</v>
      </c>
    </row>
    <row r="192" spans="1:8" ht="30">
      <c r="A192" s="662"/>
      <c r="B192" s="1211" t="s">
        <v>1337</v>
      </c>
      <c r="C192" s="663" t="s">
        <v>1339</v>
      </c>
      <c r="D192" s="659" t="s">
        <v>47</v>
      </c>
      <c r="E192" s="665" t="s">
        <v>51</v>
      </c>
      <c r="F192" s="665">
        <v>250000</v>
      </c>
      <c r="G192" s="665">
        <v>250000</v>
      </c>
      <c r="H192" s="665">
        <v>1</v>
      </c>
    </row>
    <row r="193" spans="1:256" ht="18.75" customHeight="1">
      <c r="A193" s="662"/>
      <c r="B193" s="1211" t="s">
        <v>1337</v>
      </c>
      <c r="C193" s="663" t="s">
        <v>1340</v>
      </c>
      <c r="D193" s="659" t="s">
        <v>47</v>
      </c>
      <c r="E193" s="665" t="s">
        <v>51</v>
      </c>
      <c r="F193" s="665">
        <v>2300000</v>
      </c>
      <c r="G193" s="665">
        <v>2300000</v>
      </c>
      <c r="H193" s="665">
        <v>1</v>
      </c>
    </row>
    <row r="194" spans="1:256" s="1432" customFormat="1" ht="30">
      <c r="A194" s="868"/>
      <c r="B194" s="1430" t="s">
        <v>1337</v>
      </c>
      <c r="C194" s="1431" t="s">
        <v>3366</v>
      </c>
      <c r="D194" s="1051" t="s">
        <v>47</v>
      </c>
      <c r="E194" s="866" t="s">
        <v>51</v>
      </c>
      <c r="F194" s="866">
        <f>2000000+2000000</f>
        <v>4000000</v>
      </c>
      <c r="G194" s="866">
        <v>4000000</v>
      </c>
      <c r="H194" s="866">
        <v>1</v>
      </c>
    </row>
    <row r="195" spans="1:256" ht="60">
      <c r="A195" s="864"/>
      <c r="B195" s="864"/>
      <c r="C195" s="864" t="s">
        <v>3123</v>
      </c>
      <c r="D195" s="864"/>
      <c r="E195" s="872"/>
      <c r="F195" s="872"/>
      <c r="G195" s="864">
        <f>SUM(G196)</f>
        <v>20000000</v>
      </c>
      <c r="H195" s="872"/>
    </row>
    <row r="196" spans="1:256">
      <c r="A196" s="867"/>
      <c r="B196" s="1210"/>
      <c r="C196" s="884" t="s">
        <v>3124</v>
      </c>
      <c r="D196" s="867"/>
      <c r="E196" s="866"/>
      <c r="F196" s="866"/>
      <c r="G196" s="867">
        <f>SUM(G197)</f>
        <v>20000000</v>
      </c>
      <c r="H196" s="866"/>
    </row>
    <row r="197" spans="1:256" ht="45">
      <c r="A197" s="659">
        <v>4251</v>
      </c>
      <c r="B197" s="1210"/>
      <c r="C197" s="661" t="s">
        <v>450</v>
      </c>
      <c r="D197" s="659"/>
      <c r="E197" s="662"/>
      <c r="F197" s="662"/>
      <c r="G197" s="1040">
        <f>SUM(G198:G199)</f>
        <v>20000000</v>
      </c>
      <c r="H197" s="662"/>
    </row>
    <row r="198" spans="1:256" ht="30">
      <c r="A198" s="662"/>
      <c r="B198" s="665">
        <v>45233222</v>
      </c>
      <c r="C198" s="663" t="s">
        <v>118</v>
      </c>
      <c r="D198" s="659" t="s">
        <v>47</v>
      </c>
      <c r="E198" s="662" t="s">
        <v>50</v>
      </c>
      <c r="F198" s="662">
        <v>4500</v>
      </c>
      <c r="G198" s="1039">
        <v>19800000</v>
      </c>
      <c r="H198" s="662">
        <v>4400</v>
      </c>
    </row>
    <row r="199" spans="1:256" s="77" customFormat="1" ht="30">
      <c r="A199" s="662"/>
      <c r="B199" s="665">
        <v>71356100</v>
      </c>
      <c r="C199" s="85" t="s">
        <v>1427</v>
      </c>
      <c r="D199" s="659" t="s">
        <v>47</v>
      </c>
      <c r="E199" s="662" t="s">
        <v>51</v>
      </c>
      <c r="F199" s="662">
        <v>200000</v>
      </c>
      <c r="G199" s="1039">
        <v>200000</v>
      </c>
      <c r="H199" s="662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71"/>
      <c r="B200" s="871"/>
      <c r="C200" s="864" t="s">
        <v>1319</v>
      </c>
      <c r="D200" s="863"/>
      <c r="E200" s="871"/>
      <c r="F200" s="871"/>
      <c r="G200" s="863">
        <f>SUM(G201)</f>
        <v>20001000</v>
      </c>
      <c r="H200" s="872"/>
    </row>
    <row r="201" spans="1:256">
      <c r="A201" s="868"/>
      <c r="B201" s="1210"/>
      <c r="C201" s="865" t="s">
        <v>1748</v>
      </c>
      <c r="D201" s="667"/>
      <c r="E201" s="868"/>
      <c r="F201" s="868"/>
      <c r="G201" s="1051">
        <f>SUM(G202)</f>
        <v>20001000</v>
      </c>
      <c r="H201" s="866"/>
    </row>
    <row r="202" spans="1:256" ht="30">
      <c r="A202" s="659">
        <v>5129</v>
      </c>
      <c r="B202" s="1210"/>
      <c r="C202" s="661" t="s">
        <v>449</v>
      </c>
      <c r="D202" s="659"/>
      <c r="E202" s="662"/>
      <c r="F202" s="662"/>
      <c r="G202" s="1040">
        <f>SUM(G203:G219)</f>
        <v>20001000</v>
      </c>
      <c r="H202" s="665"/>
    </row>
    <row r="203" spans="1:256">
      <c r="A203" s="662"/>
      <c r="B203" s="665">
        <v>42419510</v>
      </c>
      <c r="C203" s="663" t="s">
        <v>1320</v>
      </c>
      <c r="D203" s="659" t="s">
        <v>47</v>
      </c>
      <c r="E203" s="665" t="s">
        <v>167</v>
      </c>
      <c r="F203" s="665">
        <v>550</v>
      </c>
      <c r="G203" s="665">
        <v>5005000</v>
      </c>
      <c r="H203" s="665">
        <v>9100</v>
      </c>
    </row>
    <row r="204" spans="1:256">
      <c r="A204" s="662"/>
      <c r="B204" s="665">
        <v>42419510</v>
      </c>
      <c r="C204" s="663" t="s">
        <v>1321</v>
      </c>
      <c r="D204" s="659" t="s">
        <v>47</v>
      </c>
      <c r="E204" s="665" t="s">
        <v>167</v>
      </c>
      <c r="F204" s="665">
        <v>800</v>
      </c>
      <c r="G204" s="665">
        <v>1280000</v>
      </c>
      <c r="H204" s="665">
        <v>1600</v>
      </c>
    </row>
    <row r="205" spans="1:256">
      <c r="A205" s="662"/>
      <c r="B205" s="665">
        <v>42419510</v>
      </c>
      <c r="C205" s="663" t="s">
        <v>1322</v>
      </c>
      <c r="D205" s="659" t="s">
        <v>47</v>
      </c>
      <c r="E205" s="665" t="s">
        <v>167</v>
      </c>
      <c r="F205" s="665">
        <v>700</v>
      </c>
      <c r="G205" s="665">
        <v>3640000</v>
      </c>
      <c r="H205" s="665">
        <v>5200</v>
      </c>
    </row>
    <row r="206" spans="1:256">
      <c r="A206" s="662"/>
      <c r="B206" s="665">
        <v>42419510</v>
      </c>
      <c r="C206" s="663" t="s">
        <v>1323</v>
      </c>
      <c r="D206" s="659" t="s">
        <v>47</v>
      </c>
      <c r="E206" s="665" t="s">
        <v>51</v>
      </c>
      <c r="F206" s="665">
        <v>3500</v>
      </c>
      <c r="G206" s="665">
        <v>385000</v>
      </c>
      <c r="H206" s="665">
        <v>110</v>
      </c>
    </row>
    <row r="207" spans="1:256">
      <c r="A207" s="662"/>
      <c r="B207" s="665">
        <v>42419510</v>
      </c>
      <c r="C207" s="663" t="s">
        <v>1324</v>
      </c>
      <c r="D207" s="659" t="s">
        <v>47</v>
      </c>
      <c r="E207" s="665" t="s">
        <v>51</v>
      </c>
      <c r="F207" s="665">
        <v>5000</v>
      </c>
      <c r="G207" s="665">
        <v>300000</v>
      </c>
      <c r="H207" s="665">
        <v>60</v>
      </c>
    </row>
    <row r="208" spans="1:256">
      <c r="A208" s="662"/>
      <c r="B208" s="665">
        <v>42419510</v>
      </c>
      <c r="C208" s="663" t="s">
        <v>1325</v>
      </c>
      <c r="D208" s="659" t="s">
        <v>47</v>
      </c>
      <c r="E208" s="665" t="s">
        <v>167</v>
      </c>
      <c r="F208" s="665">
        <v>3000</v>
      </c>
      <c r="G208" s="665">
        <v>420000</v>
      </c>
      <c r="H208" s="665">
        <v>140</v>
      </c>
    </row>
    <row r="209" spans="1:8">
      <c r="A209" s="662"/>
      <c r="B209" s="665">
        <v>42419510</v>
      </c>
      <c r="C209" s="663" t="s">
        <v>1326</v>
      </c>
      <c r="D209" s="659" t="s">
        <v>47</v>
      </c>
      <c r="E209" s="665" t="s">
        <v>51</v>
      </c>
      <c r="F209" s="665">
        <v>1200</v>
      </c>
      <c r="G209" s="665">
        <v>720000</v>
      </c>
      <c r="H209" s="665">
        <v>600</v>
      </c>
    </row>
    <row r="210" spans="1:8">
      <c r="A210" s="662"/>
      <c r="B210" s="665">
        <v>42419510</v>
      </c>
      <c r="C210" s="663" t="s">
        <v>596</v>
      </c>
      <c r="D210" s="659" t="s">
        <v>47</v>
      </c>
      <c r="E210" s="665" t="s">
        <v>51</v>
      </c>
      <c r="F210" s="665">
        <v>10000</v>
      </c>
      <c r="G210" s="665">
        <v>400000</v>
      </c>
      <c r="H210" s="665">
        <v>40</v>
      </c>
    </row>
    <row r="211" spans="1:8">
      <c r="A211" s="662"/>
      <c r="B211" s="665">
        <v>42419510</v>
      </c>
      <c r="C211" s="663" t="s">
        <v>1327</v>
      </c>
      <c r="D211" s="659" t="s">
        <v>47</v>
      </c>
      <c r="E211" s="665" t="s">
        <v>51</v>
      </c>
      <c r="F211" s="665">
        <v>4700</v>
      </c>
      <c r="G211" s="665">
        <v>1175000</v>
      </c>
      <c r="H211" s="665">
        <v>250</v>
      </c>
    </row>
    <row r="212" spans="1:8">
      <c r="A212" s="662"/>
      <c r="B212" s="665">
        <v>42419510</v>
      </c>
      <c r="C212" s="663" t="s">
        <v>1328</v>
      </c>
      <c r="D212" s="659" t="s">
        <v>47</v>
      </c>
      <c r="E212" s="665" t="s">
        <v>51</v>
      </c>
      <c r="F212" s="665">
        <v>70000</v>
      </c>
      <c r="G212" s="665">
        <v>350000</v>
      </c>
      <c r="H212" s="665">
        <v>5</v>
      </c>
    </row>
    <row r="213" spans="1:8">
      <c r="A213" s="662"/>
      <c r="B213" s="665">
        <v>42419510</v>
      </c>
      <c r="C213" s="663" t="s">
        <v>1329</v>
      </c>
      <c r="D213" s="659" t="s">
        <v>47</v>
      </c>
      <c r="E213" s="665" t="s">
        <v>51</v>
      </c>
      <c r="F213" s="665">
        <v>5800</v>
      </c>
      <c r="G213" s="665">
        <v>406000</v>
      </c>
      <c r="H213" s="665">
        <v>70</v>
      </c>
    </row>
    <row r="214" spans="1:8">
      <c r="A214" s="662"/>
      <c r="B214" s="665">
        <v>42419510</v>
      </c>
      <c r="C214" s="663" t="s">
        <v>1330</v>
      </c>
      <c r="D214" s="659" t="s">
        <v>47</v>
      </c>
      <c r="E214" s="665" t="s">
        <v>51</v>
      </c>
      <c r="F214" s="665">
        <v>85000</v>
      </c>
      <c r="G214" s="665">
        <v>1275000</v>
      </c>
      <c r="H214" s="665">
        <v>15</v>
      </c>
    </row>
    <row r="215" spans="1:8">
      <c r="A215" s="662"/>
      <c r="B215" s="665">
        <v>42419510</v>
      </c>
      <c r="C215" s="663" t="s">
        <v>1331</v>
      </c>
      <c r="D215" s="659" t="s">
        <v>47</v>
      </c>
      <c r="E215" s="665" t="s">
        <v>51</v>
      </c>
      <c r="F215" s="665">
        <v>45000</v>
      </c>
      <c r="G215" s="665">
        <v>225000</v>
      </c>
      <c r="H215" s="665">
        <v>5</v>
      </c>
    </row>
    <row r="216" spans="1:8">
      <c r="A216" s="662"/>
      <c r="B216" s="665">
        <v>42419510</v>
      </c>
      <c r="C216" s="663" t="s">
        <v>1332</v>
      </c>
      <c r="D216" s="659" t="s">
        <v>47</v>
      </c>
      <c r="E216" s="665" t="s">
        <v>51</v>
      </c>
      <c r="F216" s="665">
        <v>250000</v>
      </c>
      <c r="G216" s="665">
        <v>1000000</v>
      </c>
      <c r="H216" s="665">
        <v>4</v>
      </c>
    </row>
    <row r="217" spans="1:8">
      <c r="A217" s="662"/>
      <c r="B217" s="665">
        <v>42419510</v>
      </c>
      <c r="C217" s="663" t="s">
        <v>1333</v>
      </c>
      <c r="D217" s="659" t="s">
        <v>47</v>
      </c>
      <c r="E217" s="665" t="s">
        <v>51</v>
      </c>
      <c r="F217" s="665">
        <v>20000</v>
      </c>
      <c r="G217" s="665">
        <v>620000</v>
      </c>
      <c r="H217" s="665">
        <v>31</v>
      </c>
    </row>
    <row r="218" spans="1:8">
      <c r="A218" s="662"/>
      <c r="B218" s="665">
        <v>42419510</v>
      </c>
      <c r="C218" s="663" t="s">
        <v>1334</v>
      </c>
      <c r="D218" s="659" t="s">
        <v>47</v>
      </c>
      <c r="E218" s="665" t="s">
        <v>51</v>
      </c>
      <c r="F218" s="665">
        <v>20000</v>
      </c>
      <c r="G218" s="665">
        <v>1800000</v>
      </c>
      <c r="H218" s="665">
        <v>90</v>
      </c>
    </row>
    <row r="219" spans="1:8">
      <c r="A219" s="662"/>
      <c r="B219" s="665">
        <v>42419510</v>
      </c>
      <c r="C219" s="663" t="s">
        <v>1335</v>
      </c>
      <c r="D219" s="659" t="s">
        <v>47</v>
      </c>
      <c r="E219" s="665" t="s">
        <v>51</v>
      </c>
      <c r="F219" s="665">
        <v>250000</v>
      </c>
      <c r="G219" s="665">
        <v>1000000</v>
      </c>
      <c r="H219" s="665">
        <v>4</v>
      </c>
    </row>
    <row r="220" spans="1:8" ht="60">
      <c r="A220" s="864"/>
      <c r="B220" s="864"/>
      <c r="C220" s="864" t="s">
        <v>1401</v>
      </c>
      <c r="D220" s="863"/>
      <c r="E220" s="871"/>
      <c r="F220" s="871"/>
      <c r="G220" s="863">
        <v>539097200</v>
      </c>
      <c r="H220" s="871"/>
    </row>
    <row r="221" spans="1:8">
      <c r="A221" s="867"/>
      <c r="B221" s="1210"/>
      <c r="C221" s="867" t="s">
        <v>1663</v>
      </c>
      <c r="D221" s="667"/>
      <c r="E221" s="868"/>
      <c r="F221" s="868"/>
      <c r="G221" s="1051">
        <f>SUM(G222)</f>
        <v>539097200</v>
      </c>
      <c r="H221" s="868"/>
    </row>
    <row r="222" spans="1:8">
      <c r="A222" s="659">
        <v>4213</v>
      </c>
      <c r="B222" s="1210"/>
      <c r="C222" s="661" t="s">
        <v>1394</v>
      </c>
      <c r="D222" s="659"/>
      <c r="E222" s="662"/>
      <c r="F222" s="662"/>
      <c r="G222" s="1040">
        <f>SUM(G223)</f>
        <v>539097200</v>
      </c>
      <c r="H222" s="662"/>
    </row>
    <row r="223" spans="1:8" ht="30">
      <c r="A223" s="662"/>
      <c r="B223" s="665" t="s">
        <v>1402</v>
      </c>
      <c r="C223" s="663" t="s">
        <v>1403</v>
      </c>
      <c r="D223" s="659" t="s">
        <v>47</v>
      </c>
      <c r="E223" s="662" t="s">
        <v>55</v>
      </c>
      <c r="F223" s="662">
        <v>1</v>
      </c>
      <c r="G223" s="1039">
        <v>539097200</v>
      </c>
      <c r="H223" s="662">
        <v>1</v>
      </c>
    </row>
    <row r="224" spans="1:8" ht="45">
      <c r="A224" s="864"/>
      <c r="B224" s="864"/>
      <c r="C224" s="864" t="s">
        <v>1399</v>
      </c>
      <c r="D224" s="863"/>
      <c r="E224" s="871"/>
      <c r="F224" s="871"/>
      <c r="G224" s="863">
        <f>SUM(G225)</f>
        <v>15000000</v>
      </c>
      <c r="H224" s="871"/>
    </row>
    <row r="225" spans="1:16">
      <c r="A225" s="659">
        <v>4213</v>
      </c>
      <c r="B225" s="1210"/>
      <c r="C225" s="661" t="s">
        <v>1394</v>
      </c>
      <c r="D225" s="659"/>
      <c r="E225" s="662"/>
      <c r="F225" s="662"/>
      <c r="G225" s="1040">
        <f>SUM(G226:G227)</f>
        <v>15000000</v>
      </c>
      <c r="H225" s="662"/>
    </row>
    <row r="226" spans="1:16">
      <c r="A226" s="662"/>
      <c r="B226" s="665">
        <v>90513800</v>
      </c>
      <c r="C226" s="663" t="s">
        <v>1400</v>
      </c>
      <c r="D226" s="659" t="s">
        <v>47</v>
      </c>
      <c r="E226" s="662" t="s">
        <v>551</v>
      </c>
      <c r="F226" s="662">
        <v>4949.5</v>
      </c>
      <c r="G226" s="1039">
        <v>14700000</v>
      </c>
      <c r="H226" s="662">
        <v>2970</v>
      </c>
    </row>
    <row r="227" spans="1:16" ht="30">
      <c r="A227" s="662"/>
      <c r="B227" s="665">
        <v>71356100</v>
      </c>
      <c r="C227" s="85" t="s">
        <v>3125</v>
      </c>
      <c r="D227" s="659" t="s">
        <v>47</v>
      </c>
      <c r="E227" s="662" t="s">
        <v>51</v>
      </c>
      <c r="F227" s="662">
        <v>300000</v>
      </c>
      <c r="G227" s="1039">
        <v>300000</v>
      </c>
      <c r="H227" s="662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64"/>
      <c r="B228" s="864"/>
      <c r="C228" s="864" t="s">
        <v>1393</v>
      </c>
      <c r="D228" s="864"/>
      <c r="E228" s="871"/>
      <c r="F228" s="871"/>
      <c r="G228" s="863">
        <v>3500000</v>
      </c>
      <c r="H228" s="871"/>
    </row>
    <row r="229" spans="1:16">
      <c r="A229" s="659">
        <v>4213</v>
      </c>
      <c r="B229" s="1210"/>
      <c r="C229" s="661" t="s">
        <v>1394</v>
      </c>
      <c r="D229" s="659"/>
      <c r="E229" s="662"/>
      <c r="F229" s="662"/>
      <c r="G229" s="1040"/>
      <c r="H229" s="662"/>
    </row>
    <row r="230" spans="1:16">
      <c r="A230" s="1606"/>
      <c r="B230" s="1607" t="s">
        <v>1395</v>
      </c>
      <c r="C230" s="1608" t="s">
        <v>216</v>
      </c>
      <c r="D230" s="1609" t="s">
        <v>47</v>
      </c>
      <c r="E230" s="1606" t="s">
        <v>50</v>
      </c>
      <c r="F230" s="1606">
        <v>5</v>
      </c>
      <c r="G230" s="1606">
        <v>3500000</v>
      </c>
      <c r="H230" s="1606">
        <v>700000</v>
      </c>
    </row>
    <row r="231" spans="1:16">
      <c r="A231" s="1606"/>
      <c r="B231" s="1607"/>
      <c r="C231" s="1608"/>
      <c r="D231" s="1609"/>
      <c r="E231" s="1606"/>
      <c r="F231" s="1606"/>
      <c r="G231" s="1606"/>
      <c r="H231" s="1606"/>
    </row>
    <row r="232" spans="1:16" ht="60">
      <c r="A232" s="864"/>
      <c r="B232" s="864"/>
      <c r="C232" s="864" t="s">
        <v>1396</v>
      </c>
      <c r="D232" s="863"/>
      <c r="E232" s="871"/>
      <c r="F232" s="871"/>
      <c r="G232" s="863">
        <v>100000000</v>
      </c>
      <c r="H232" s="871"/>
    </row>
    <row r="233" spans="1:16">
      <c r="A233" s="659">
        <v>4213</v>
      </c>
      <c r="B233" s="1210"/>
      <c r="C233" s="661" t="s">
        <v>1394</v>
      </c>
      <c r="D233" s="659"/>
      <c r="E233" s="662"/>
      <c r="F233" s="662"/>
      <c r="G233" s="1040"/>
      <c r="H233" s="662"/>
    </row>
    <row r="234" spans="1:16" ht="30">
      <c r="A234" s="662"/>
      <c r="B234" s="665" t="s">
        <v>1397</v>
      </c>
      <c r="C234" s="663" t="s">
        <v>1398</v>
      </c>
      <c r="D234" s="659" t="s">
        <v>327</v>
      </c>
      <c r="E234" s="662" t="s">
        <v>493</v>
      </c>
      <c r="F234" s="662">
        <v>17241379</v>
      </c>
      <c r="G234" s="1039">
        <v>100000000</v>
      </c>
      <c r="H234" s="662">
        <v>5.8</v>
      </c>
    </row>
    <row r="235" spans="1:16" ht="45">
      <c r="A235" s="864"/>
      <c r="B235" s="864"/>
      <c r="C235" s="864" t="s">
        <v>1341</v>
      </c>
      <c r="D235" s="863"/>
      <c r="E235" s="871"/>
      <c r="F235" s="871"/>
      <c r="G235" s="863">
        <v>2000000</v>
      </c>
      <c r="H235" s="871"/>
    </row>
    <row r="236" spans="1:16">
      <c r="A236" s="867"/>
      <c r="B236" s="1210"/>
      <c r="C236" s="867" t="s">
        <v>3124</v>
      </c>
      <c r="D236" s="667"/>
      <c r="E236" s="868"/>
      <c r="F236" s="868"/>
      <c r="G236" s="1051"/>
      <c r="H236" s="868"/>
    </row>
    <row r="237" spans="1:16">
      <c r="A237" s="659">
        <v>4861</v>
      </c>
      <c r="B237" s="1210"/>
      <c r="C237" s="661" t="s">
        <v>1342</v>
      </c>
      <c r="D237" s="659"/>
      <c r="E237" s="662"/>
      <c r="F237" s="662"/>
      <c r="G237" s="1039"/>
      <c r="H237" s="662"/>
    </row>
    <row r="238" spans="1:16">
      <c r="A238" s="1606"/>
      <c r="B238" s="1607" t="s">
        <v>1343</v>
      </c>
      <c r="C238" s="1608" t="s">
        <v>87</v>
      </c>
      <c r="D238" s="1609" t="s">
        <v>47</v>
      </c>
      <c r="E238" s="1606" t="s">
        <v>55</v>
      </c>
      <c r="F238" s="1606">
        <v>1</v>
      </c>
      <c r="G238" s="1606">
        <v>1960000</v>
      </c>
      <c r="H238" s="1606">
        <v>1</v>
      </c>
      <c r="O238" s="77"/>
    </row>
    <row r="239" spans="1:16">
      <c r="A239" s="1606"/>
      <c r="B239" s="1607"/>
      <c r="C239" s="1608"/>
      <c r="D239" s="1609"/>
      <c r="E239" s="1606"/>
      <c r="F239" s="1606"/>
      <c r="G239" s="1606"/>
      <c r="H239" s="1606"/>
      <c r="O239" s="77"/>
    </row>
    <row r="240" spans="1:16" ht="45">
      <c r="A240" s="662"/>
      <c r="B240" s="665">
        <v>71356100</v>
      </c>
      <c r="C240" s="85" t="s">
        <v>1428</v>
      </c>
      <c r="D240" s="659" t="s">
        <v>47</v>
      </c>
      <c r="E240" s="662" t="s">
        <v>51</v>
      </c>
      <c r="F240" s="662">
        <v>40000</v>
      </c>
      <c r="G240" s="1039">
        <v>40000</v>
      </c>
      <c r="H240" s="662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63"/>
      <c r="B241" s="864"/>
      <c r="C241" s="873" t="s">
        <v>1344</v>
      </c>
      <c r="D241" s="863"/>
      <c r="E241" s="863"/>
      <c r="F241" s="863"/>
      <c r="G241" s="863">
        <f>SUM(G243,G266,G267,G270,G278,G288,G292,G295,G297,G307,G308,G309,G313)</f>
        <v>184938000</v>
      </c>
      <c r="H241" s="863"/>
    </row>
    <row r="242" spans="1:8">
      <c r="A242" s="667"/>
      <c r="B242" s="1210"/>
      <c r="C242" s="867" t="s">
        <v>3124</v>
      </c>
      <c r="D242" s="667"/>
      <c r="E242" s="667"/>
      <c r="F242" s="667"/>
      <c r="G242" s="1051">
        <f>SUM(G243)</f>
        <v>19599900</v>
      </c>
      <c r="H242" s="667"/>
    </row>
    <row r="243" spans="1:8" ht="30">
      <c r="A243" s="659">
        <v>4251</v>
      </c>
      <c r="B243" s="1210"/>
      <c r="C243" s="1041" t="s">
        <v>3353</v>
      </c>
      <c r="D243" s="659"/>
      <c r="E243" s="662"/>
      <c r="F243" s="662"/>
      <c r="G243" s="1051">
        <f>SUM(G244:G265)</f>
        <v>19599900</v>
      </c>
      <c r="H243" s="662"/>
    </row>
    <row r="244" spans="1:8">
      <c r="A244" s="662"/>
      <c r="B244" s="665">
        <v>45260000</v>
      </c>
      <c r="C244" s="663" t="s">
        <v>1345</v>
      </c>
      <c r="D244" s="659" t="s">
        <v>47</v>
      </c>
      <c r="E244" s="662" t="s">
        <v>50</v>
      </c>
      <c r="F244" s="662">
        <v>3684</v>
      </c>
      <c r="G244" s="1039">
        <v>331600</v>
      </c>
      <c r="H244" s="662">
        <v>90</v>
      </c>
    </row>
    <row r="245" spans="1:8">
      <c r="A245" s="662"/>
      <c r="B245" s="665">
        <v>45260000</v>
      </c>
      <c r="C245" s="663" t="s">
        <v>1346</v>
      </c>
      <c r="D245" s="659" t="s">
        <v>47</v>
      </c>
      <c r="E245" s="662" t="s">
        <v>50</v>
      </c>
      <c r="F245" s="662">
        <v>3684</v>
      </c>
      <c r="G245" s="1039">
        <v>331600</v>
      </c>
      <c r="H245" s="662">
        <v>90</v>
      </c>
    </row>
    <row r="246" spans="1:8">
      <c r="A246" s="662"/>
      <c r="B246" s="665">
        <v>45260000</v>
      </c>
      <c r="C246" s="663" t="s">
        <v>1347</v>
      </c>
      <c r="D246" s="659" t="s">
        <v>47</v>
      </c>
      <c r="E246" s="662" t="s">
        <v>50</v>
      </c>
      <c r="F246" s="662">
        <v>3684</v>
      </c>
      <c r="G246" s="1039">
        <v>331600</v>
      </c>
      <c r="H246" s="662">
        <v>90</v>
      </c>
    </row>
    <row r="247" spans="1:8">
      <c r="A247" s="662"/>
      <c r="B247" s="665">
        <v>45260000</v>
      </c>
      <c r="C247" s="663" t="s">
        <v>1348</v>
      </c>
      <c r="D247" s="659" t="s">
        <v>47</v>
      </c>
      <c r="E247" s="662" t="s">
        <v>50</v>
      </c>
      <c r="F247" s="662">
        <v>3684</v>
      </c>
      <c r="G247" s="1039">
        <v>1842000</v>
      </c>
      <c r="H247" s="662">
        <v>500</v>
      </c>
    </row>
    <row r="248" spans="1:8">
      <c r="A248" s="662"/>
      <c r="B248" s="665">
        <v>45260000</v>
      </c>
      <c r="C248" s="663" t="s">
        <v>1349</v>
      </c>
      <c r="D248" s="659" t="s">
        <v>47</v>
      </c>
      <c r="E248" s="662" t="s">
        <v>50</v>
      </c>
      <c r="F248" s="662">
        <v>3684</v>
      </c>
      <c r="G248" s="1039">
        <v>1621100</v>
      </c>
      <c r="H248" s="662">
        <v>440</v>
      </c>
    </row>
    <row r="249" spans="1:8">
      <c r="A249" s="662"/>
      <c r="B249" s="665">
        <v>45260000</v>
      </c>
      <c r="C249" s="663" t="s">
        <v>1350</v>
      </c>
      <c r="D249" s="659" t="s">
        <v>47</v>
      </c>
      <c r="E249" s="662" t="s">
        <v>50</v>
      </c>
      <c r="F249" s="662">
        <v>3684</v>
      </c>
      <c r="G249" s="1039">
        <v>1252600</v>
      </c>
      <c r="H249" s="662">
        <v>340</v>
      </c>
    </row>
    <row r="250" spans="1:8">
      <c r="A250" s="662"/>
      <c r="B250" s="665">
        <v>45260000</v>
      </c>
      <c r="C250" s="663" t="s">
        <v>1351</v>
      </c>
      <c r="D250" s="659" t="s">
        <v>47</v>
      </c>
      <c r="E250" s="662" t="s">
        <v>50</v>
      </c>
      <c r="F250" s="662">
        <v>3684</v>
      </c>
      <c r="G250" s="1039">
        <v>368400</v>
      </c>
      <c r="H250" s="662">
        <v>100</v>
      </c>
    </row>
    <row r="251" spans="1:8">
      <c r="A251" s="662"/>
      <c r="B251" s="665">
        <v>45260000</v>
      </c>
      <c r="C251" s="663" t="s">
        <v>1352</v>
      </c>
      <c r="D251" s="659" t="s">
        <v>47</v>
      </c>
      <c r="E251" s="662" t="s">
        <v>50</v>
      </c>
      <c r="F251" s="662">
        <v>3684</v>
      </c>
      <c r="G251" s="1039">
        <v>552600</v>
      </c>
      <c r="H251" s="662">
        <v>150</v>
      </c>
    </row>
    <row r="252" spans="1:8">
      <c r="A252" s="662"/>
      <c r="B252" s="665">
        <v>45260000</v>
      </c>
      <c r="C252" s="663" t="s">
        <v>1353</v>
      </c>
      <c r="D252" s="659" t="s">
        <v>47</v>
      </c>
      <c r="E252" s="662" t="s">
        <v>50</v>
      </c>
      <c r="F252" s="662">
        <v>3684</v>
      </c>
      <c r="G252" s="1039">
        <v>442100</v>
      </c>
      <c r="H252" s="662">
        <v>120</v>
      </c>
    </row>
    <row r="253" spans="1:8">
      <c r="A253" s="662"/>
      <c r="B253" s="665">
        <v>45260000</v>
      </c>
      <c r="C253" s="663" t="s">
        <v>1354</v>
      </c>
      <c r="D253" s="659" t="s">
        <v>47</v>
      </c>
      <c r="E253" s="662" t="s">
        <v>50</v>
      </c>
      <c r="F253" s="662">
        <v>3684</v>
      </c>
      <c r="G253" s="1039">
        <v>736800</v>
      </c>
      <c r="H253" s="662">
        <v>200</v>
      </c>
    </row>
    <row r="254" spans="1:8">
      <c r="A254" s="662"/>
      <c r="B254" s="665">
        <v>45260000</v>
      </c>
      <c r="C254" s="663" t="s">
        <v>1355</v>
      </c>
      <c r="D254" s="659" t="s">
        <v>47</v>
      </c>
      <c r="E254" s="662" t="s">
        <v>50</v>
      </c>
      <c r="F254" s="662">
        <v>3684</v>
      </c>
      <c r="G254" s="1039">
        <v>921100</v>
      </c>
      <c r="H254" s="662">
        <v>250</v>
      </c>
    </row>
    <row r="255" spans="1:8">
      <c r="A255" s="662"/>
      <c r="B255" s="665">
        <v>45260000</v>
      </c>
      <c r="C255" s="663" t="s">
        <v>1356</v>
      </c>
      <c r="D255" s="659" t="s">
        <v>47</v>
      </c>
      <c r="E255" s="662" t="s">
        <v>50</v>
      </c>
      <c r="F255" s="662">
        <v>3684</v>
      </c>
      <c r="G255" s="1039">
        <v>921100</v>
      </c>
      <c r="H255" s="662">
        <v>250</v>
      </c>
    </row>
    <row r="256" spans="1:8">
      <c r="A256" s="662"/>
      <c r="B256" s="665">
        <v>45260000</v>
      </c>
      <c r="C256" s="663" t="s">
        <v>1357</v>
      </c>
      <c r="D256" s="659" t="s">
        <v>47</v>
      </c>
      <c r="E256" s="662" t="s">
        <v>50</v>
      </c>
      <c r="F256" s="662">
        <v>3684</v>
      </c>
      <c r="G256" s="1039">
        <v>368400</v>
      </c>
      <c r="H256" s="662">
        <v>100</v>
      </c>
    </row>
    <row r="257" spans="1:8">
      <c r="A257" s="662"/>
      <c r="B257" s="665">
        <v>45260000</v>
      </c>
      <c r="C257" s="663" t="s">
        <v>1358</v>
      </c>
      <c r="D257" s="659" t="s">
        <v>47</v>
      </c>
      <c r="E257" s="662" t="s">
        <v>50</v>
      </c>
      <c r="F257" s="662">
        <v>3684</v>
      </c>
      <c r="G257" s="1039">
        <v>368400</v>
      </c>
      <c r="H257" s="662">
        <v>100</v>
      </c>
    </row>
    <row r="258" spans="1:8">
      <c r="A258" s="662"/>
      <c r="B258" s="665">
        <v>45260000</v>
      </c>
      <c r="C258" s="663" t="s">
        <v>1359</v>
      </c>
      <c r="D258" s="659" t="s">
        <v>47</v>
      </c>
      <c r="E258" s="662" t="s">
        <v>50</v>
      </c>
      <c r="F258" s="662">
        <v>3684</v>
      </c>
      <c r="G258" s="1039">
        <v>368400</v>
      </c>
      <c r="H258" s="662">
        <v>100</v>
      </c>
    </row>
    <row r="259" spans="1:8">
      <c r="A259" s="662"/>
      <c r="B259" s="665">
        <v>45260000</v>
      </c>
      <c r="C259" s="663" t="s">
        <v>1360</v>
      </c>
      <c r="D259" s="659" t="s">
        <v>47</v>
      </c>
      <c r="E259" s="662" t="s">
        <v>50</v>
      </c>
      <c r="F259" s="662">
        <v>3684</v>
      </c>
      <c r="G259" s="1039">
        <v>1473700</v>
      </c>
      <c r="H259" s="662">
        <v>400</v>
      </c>
    </row>
    <row r="260" spans="1:8">
      <c r="A260" s="662"/>
      <c r="B260" s="665">
        <v>45260000</v>
      </c>
      <c r="C260" s="663" t="s">
        <v>1361</v>
      </c>
      <c r="D260" s="659" t="s">
        <v>47</v>
      </c>
      <c r="E260" s="662" t="s">
        <v>50</v>
      </c>
      <c r="F260" s="662">
        <v>3684</v>
      </c>
      <c r="G260" s="1039">
        <v>1473700</v>
      </c>
      <c r="H260" s="662">
        <v>400</v>
      </c>
    </row>
    <row r="261" spans="1:8">
      <c r="A261" s="662"/>
      <c r="B261" s="665">
        <v>45260000</v>
      </c>
      <c r="C261" s="663" t="s">
        <v>1362</v>
      </c>
      <c r="D261" s="659" t="s">
        <v>47</v>
      </c>
      <c r="E261" s="662" t="s">
        <v>50</v>
      </c>
      <c r="F261" s="662">
        <v>3684</v>
      </c>
      <c r="G261" s="1039">
        <v>736800</v>
      </c>
      <c r="H261" s="662">
        <v>200</v>
      </c>
    </row>
    <row r="262" spans="1:8">
      <c r="A262" s="662"/>
      <c r="B262" s="665">
        <v>45260000</v>
      </c>
      <c r="C262" s="663" t="s">
        <v>1363</v>
      </c>
      <c r="D262" s="659" t="s">
        <v>47</v>
      </c>
      <c r="E262" s="662" t="s">
        <v>50</v>
      </c>
      <c r="F262" s="662">
        <v>3684</v>
      </c>
      <c r="G262" s="1039">
        <v>736800</v>
      </c>
      <c r="H262" s="662">
        <v>200</v>
      </c>
    </row>
    <row r="263" spans="1:8">
      <c r="A263" s="662"/>
      <c r="B263" s="665">
        <v>45260000</v>
      </c>
      <c r="C263" s="663" t="s">
        <v>1364</v>
      </c>
      <c r="D263" s="659" t="s">
        <v>47</v>
      </c>
      <c r="E263" s="662" t="s">
        <v>50</v>
      </c>
      <c r="F263" s="662">
        <v>3684</v>
      </c>
      <c r="G263" s="1039">
        <v>1473700</v>
      </c>
      <c r="H263" s="662">
        <v>400</v>
      </c>
    </row>
    <row r="264" spans="1:8">
      <c r="A264" s="662"/>
      <c r="B264" s="665">
        <v>45260000</v>
      </c>
      <c r="C264" s="663" t="s">
        <v>1365</v>
      </c>
      <c r="D264" s="659" t="s">
        <v>47</v>
      </c>
      <c r="E264" s="662" t="s">
        <v>50</v>
      </c>
      <c r="F264" s="662">
        <v>3684</v>
      </c>
      <c r="G264" s="1039">
        <v>1473700</v>
      </c>
      <c r="H264" s="662">
        <v>400</v>
      </c>
    </row>
    <row r="265" spans="1:8">
      <c r="A265" s="662"/>
      <c r="B265" s="665">
        <v>45260000</v>
      </c>
      <c r="C265" s="663" t="s">
        <v>1366</v>
      </c>
      <c r="D265" s="659" t="s">
        <v>47</v>
      </c>
      <c r="E265" s="662" t="s">
        <v>50</v>
      </c>
      <c r="F265" s="662">
        <v>3684</v>
      </c>
      <c r="G265" s="1039">
        <v>1473700</v>
      </c>
      <c r="H265" s="662">
        <v>400</v>
      </c>
    </row>
    <row r="266" spans="1:8" ht="45">
      <c r="A266" s="659">
        <v>4251</v>
      </c>
      <c r="B266" s="1210"/>
      <c r="C266" s="1041" t="s">
        <v>3352</v>
      </c>
      <c r="D266" s="659"/>
      <c r="E266" s="662"/>
      <c r="F266" s="662"/>
      <c r="G266" s="1040">
        <v>14700000</v>
      </c>
      <c r="H266" s="662"/>
    </row>
    <row r="267" spans="1:8" ht="45">
      <c r="A267" s="659">
        <v>4251</v>
      </c>
      <c r="B267" s="1210"/>
      <c r="C267" s="661" t="s">
        <v>450</v>
      </c>
      <c r="D267" s="659"/>
      <c r="E267" s="662"/>
      <c r="F267" s="662"/>
      <c r="G267" s="1040">
        <f>SUM(G268:G269)</f>
        <v>9802500</v>
      </c>
      <c r="H267" s="662"/>
    </row>
    <row r="268" spans="1:8">
      <c r="A268" s="662"/>
      <c r="B268" s="665" t="s">
        <v>1367</v>
      </c>
      <c r="C268" s="663" t="s">
        <v>1368</v>
      </c>
      <c r="D268" s="659" t="s">
        <v>47</v>
      </c>
      <c r="E268" s="662" t="s">
        <v>50</v>
      </c>
      <c r="F268" s="662">
        <v>2949</v>
      </c>
      <c r="G268" s="1039">
        <v>5013300</v>
      </c>
      <c r="H268" s="662">
        <v>1700</v>
      </c>
    </row>
    <row r="269" spans="1:8">
      <c r="A269" s="662"/>
      <c r="B269" s="665" t="s">
        <v>1367</v>
      </c>
      <c r="C269" s="663" t="s">
        <v>1369</v>
      </c>
      <c r="D269" s="659" t="s">
        <v>47</v>
      </c>
      <c r="E269" s="662" t="s">
        <v>50</v>
      </c>
      <c r="F269" s="662">
        <v>2949</v>
      </c>
      <c r="G269" s="1039">
        <v>4789200</v>
      </c>
      <c r="H269" s="662">
        <v>1624</v>
      </c>
    </row>
    <row r="270" spans="1:8" ht="45">
      <c r="A270" s="659"/>
      <c r="B270" s="1210"/>
      <c r="C270" s="1041" t="s">
        <v>3355</v>
      </c>
      <c r="D270" s="659"/>
      <c r="E270" s="662"/>
      <c r="F270" s="662"/>
      <c r="G270" s="1040">
        <f>SUM(G271:G277)</f>
        <v>1960300</v>
      </c>
      <c r="H270" s="662"/>
    </row>
    <row r="271" spans="1:8">
      <c r="A271" s="662">
        <v>4251</v>
      </c>
      <c r="B271" s="665" t="s">
        <v>1372</v>
      </c>
      <c r="C271" s="663" t="s">
        <v>1373</v>
      </c>
      <c r="D271" s="659" t="s">
        <v>47</v>
      </c>
      <c r="E271" s="662" t="s">
        <v>50</v>
      </c>
      <c r="F271" s="662">
        <v>4849</v>
      </c>
      <c r="G271" s="1039">
        <v>242450</v>
      </c>
      <c r="H271" s="662">
        <v>50</v>
      </c>
    </row>
    <row r="272" spans="1:8">
      <c r="A272" s="662"/>
      <c r="B272" s="665" t="s">
        <v>1372</v>
      </c>
      <c r="C272" s="663" t="s">
        <v>1374</v>
      </c>
      <c r="D272" s="659" t="s">
        <v>47</v>
      </c>
      <c r="E272" s="662" t="s">
        <v>50</v>
      </c>
      <c r="F272" s="662">
        <v>4849</v>
      </c>
      <c r="G272" s="1039">
        <v>242450</v>
      </c>
      <c r="H272" s="662">
        <v>50</v>
      </c>
    </row>
    <row r="273" spans="1:8">
      <c r="A273" s="662"/>
      <c r="B273" s="665" t="s">
        <v>1372</v>
      </c>
      <c r="C273" s="663" t="s">
        <v>1375</v>
      </c>
      <c r="D273" s="659" t="s">
        <v>47</v>
      </c>
      <c r="E273" s="662" t="s">
        <v>50</v>
      </c>
      <c r="F273" s="662">
        <v>3682</v>
      </c>
      <c r="G273" s="1039">
        <v>184100</v>
      </c>
      <c r="H273" s="662">
        <v>50</v>
      </c>
    </row>
    <row r="274" spans="1:8">
      <c r="A274" s="662"/>
      <c r="B274" s="665" t="s">
        <v>1372</v>
      </c>
      <c r="C274" s="663" t="s">
        <v>1376</v>
      </c>
      <c r="D274" s="659" t="s">
        <v>47</v>
      </c>
      <c r="E274" s="662" t="s">
        <v>50</v>
      </c>
      <c r="F274" s="662">
        <v>3682</v>
      </c>
      <c r="G274" s="1039">
        <v>622300</v>
      </c>
      <c r="H274" s="662">
        <v>169</v>
      </c>
    </row>
    <row r="275" spans="1:8">
      <c r="A275" s="662"/>
      <c r="B275" s="665" t="s">
        <v>1372</v>
      </c>
      <c r="C275" s="663" t="s">
        <v>1377</v>
      </c>
      <c r="D275" s="659" t="s">
        <v>47</v>
      </c>
      <c r="E275" s="662" t="s">
        <v>50</v>
      </c>
      <c r="F275" s="662">
        <v>3682</v>
      </c>
      <c r="G275" s="1039">
        <v>184100</v>
      </c>
      <c r="H275" s="662">
        <v>50</v>
      </c>
    </row>
    <row r="276" spans="1:8">
      <c r="A276" s="662"/>
      <c r="B276" s="665" t="s">
        <v>1372</v>
      </c>
      <c r="C276" s="663" t="s">
        <v>1378</v>
      </c>
      <c r="D276" s="659" t="s">
        <v>47</v>
      </c>
      <c r="E276" s="662" t="s">
        <v>50</v>
      </c>
      <c r="F276" s="662">
        <v>4849</v>
      </c>
      <c r="G276" s="1039">
        <v>242450</v>
      </c>
      <c r="H276" s="662">
        <v>50</v>
      </c>
    </row>
    <row r="277" spans="1:8">
      <c r="A277" s="662"/>
      <c r="B277" s="665" t="s">
        <v>1372</v>
      </c>
      <c r="C277" s="663" t="s">
        <v>1379</v>
      </c>
      <c r="D277" s="659" t="s">
        <v>47</v>
      </c>
      <c r="E277" s="662" t="s">
        <v>50</v>
      </c>
      <c r="F277" s="662">
        <v>4849</v>
      </c>
      <c r="G277" s="1039">
        <v>242450</v>
      </c>
      <c r="H277" s="662">
        <v>50</v>
      </c>
    </row>
    <row r="278" spans="1:8" ht="45">
      <c r="A278" s="659">
        <v>4251</v>
      </c>
      <c r="B278" s="1210"/>
      <c r="C278" s="661" t="s">
        <v>450</v>
      </c>
      <c r="D278" s="659"/>
      <c r="E278" s="662"/>
      <c r="F278" s="662"/>
      <c r="G278" s="1040">
        <f>SUM(G279:G287)</f>
        <v>116870700</v>
      </c>
      <c r="H278" s="662"/>
    </row>
    <row r="279" spans="1:8" ht="30">
      <c r="A279" s="659"/>
      <c r="B279" s="665">
        <v>45236210</v>
      </c>
      <c r="C279" s="663" t="s">
        <v>1383</v>
      </c>
      <c r="D279" s="659" t="s">
        <v>47</v>
      </c>
      <c r="E279" s="662" t="s">
        <v>1042</v>
      </c>
      <c r="F279" s="662">
        <v>11903500</v>
      </c>
      <c r="G279" s="1039">
        <v>11903500</v>
      </c>
      <c r="H279" s="662">
        <v>1</v>
      </c>
    </row>
    <row r="280" spans="1:8" ht="30">
      <c r="A280" s="662"/>
      <c r="B280" s="665" t="s">
        <v>1384</v>
      </c>
      <c r="C280" s="663" t="s">
        <v>1385</v>
      </c>
      <c r="D280" s="659" t="s">
        <v>47</v>
      </c>
      <c r="E280" s="662" t="s">
        <v>1042</v>
      </c>
      <c r="F280" s="662">
        <v>21322100</v>
      </c>
      <c r="G280" s="1039">
        <v>21322100</v>
      </c>
      <c r="H280" s="662">
        <v>1</v>
      </c>
    </row>
    <row r="281" spans="1:8">
      <c r="A281" s="662"/>
      <c r="B281" s="665" t="s">
        <v>1384</v>
      </c>
      <c r="C281" s="663" t="s">
        <v>1386</v>
      </c>
      <c r="D281" s="659" t="s">
        <v>47</v>
      </c>
      <c r="E281" s="662" t="s">
        <v>1042</v>
      </c>
      <c r="F281" s="662">
        <v>12721000</v>
      </c>
      <c r="G281" s="1039">
        <v>12721000</v>
      </c>
      <c r="H281" s="662">
        <v>1</v>
      </c>
    </row>
    <row r="282" spans="1:8">
      <c r="A282" s="1606"/>
      <c r="B282" s="1607">
        <v>45236210</v>
      </c>
      <c r="C282" s="1608" t="s">
        <v>1338</v>
      </c>
      <c r="D282" s="1609" t="s">
        <v>47</v>
      </c>
      <c r="E282" s="1606" t="s">
        <v>1042</v>
      </c>
      <c r="F282" s="1606">
        <v>24741100</v>
      </c>
      <c r="G282" s="1606">
        <v>24741100</v>
      </c>
      <c r="H282" s="1606">
        <v>1</v>
      </c>
    </row>
    <row r="283" spans="1:8">
      <c r="A283" s="1606"/>
      <c r="B283" s="1607"/>
      <c r="C283" s="1608"/>
      <c r="D283" s="1609"/>
      <c r="E283" s="1606"/>
      <c r="F283" s="1606"/>
      <c r="G283" s="1606"/>
      <c r="H283" s="1606"/>
    </row>
    <row r="284" spans="1:8">
      <c r="A284" s="1606"/>
      <c r="B284" s="1607">
        <v>45236210</v>
      </c>
      <c r="C284" s="1608" t="s">
        <v>1387</v>
      </c>
      <c r="D284" s="1609" t="s">
        <v>47</v>
      </c>
      <c r="E284" s="1606" t="s">
        <v>1042</v>
      </c>
      <c r="F284" s="1606">
        <v>11193100</v>
      </c>
      <c r="G284" s="1606">
        <v>11193100</v>
      </c>
      <c r="H284" s="1606">
        <v>1</v>
      </c>
    </row>
    <row r="285" spans="1:8">
      <c r="A285" s="1606"/>
      <c r="B285" s="1607"/>
      <c r="C285" s="1608"/>
      <c r="D285" s="1609"/>
      <c r="E285" s="1606"/>
      <c r="F285" s="1606"/>
      <c r="G285" s="1606"/>
      <c r="H285" s="1606"/>
    </row>
    <row r="286" spans="1:8" ht="30">
      <c r="A286" s="662"/>
      <c r="B286" s="665">
        <v>45236210</v>
      </c>
      <c r="C286" s="663" t="s">
        <v>1388</v>
      </c>
      <c r="D286" s="659" t="s">
        <v>47</v>
      </c>
      <c r="E286" s="662" t="s">
        <v>1042</v>
      </c>
      <c r="F286" s="662">
        <v>14093600</v>
      </c>
      <c r="G286" s="1039">
        <v>14093600</v>
      </c>
      <c r="H286" s="662">
        <v>1</v>
      </c>
    </row>
    <row r="287" spans="1:8" ht="30">
      <c r="A287" s="662"/>
      <c r="B287" s="665">
        <v>45236210</v>
      </c>
      <c r="C287" s="663" t="s">
        <v>1389</v>
      </c>
      <c r="D287" s="659" t="s">
        <v>47</v>
      </c>
      <c r="E287" s="662" t="s">
        <v>1042</v>
      </c>
      <c r="F287" s="662">
        <v>20896300</v>
      </c>
      <c r="G287" s="1039">
        <v>20896300</v>
      </c>
      <c r="H287" s="662">
        <v>1</v>
      </c>
    </row>
    <row r="288" spans="1:8" ht="30">
      <c r="A288" s="659">
        <v>5113</v>
      </c>
      <c r="B288" s="1210"/>
      <c r="C288" s="661" t="s">
        <v>745</v>
      </c>
      <c r="D288" s="659"/>
      <c r="E288" s="662"/>
      <c r="F288" s="662"/>
      <c r="G288" s="1040">
        <f>SUM(G289:G290)</f>
        <v>16670000</v>
      </c>
      <c r="H288" s="662"/>
    </row>
    <row r="289" spans="1:8" s="1432" customFormat="1">
      <c r="A289" s="1442"/>
      <c r="B289" s="866" t="s">
        <v>1380</v>
      </c>
      <c r="C289" s="1431" t="s">
        <v>1381</v>
      </c>
      <c r="D289" s="1051" t="s">
        <v>47</v>
      </c>
      <c r="E289" s="868" t="s">
        <v>50</v>
      </c>
      <c r="F289" s="868">
        <v>13780</v>
      </c>
      <c r="G289" s="868">
        <f>11024000-1000000</f>
        <v>10024000</v>
      </c>
      <c r="H289" s="868">
        <v>800</v>
      </c>
    </row>
    <row r="290" spans="1:8" s="1432" customFormat="1">
      <c r="A290" s="868"/>
      <c r="B290" s="866" t="s">
        <v>1380</v>
      </c>
      <c r="C290" s="1431" t="s">
        <v>1382</v>
      </c>
      <c r="D290" s="1051" t="s">
        <v>47</v>
      </c>
      <c r="E290" s="868" t="s">
        <v>50</v>
      </c>
      <c r="F290" s="868">
        <v>13780</v>
      </c>
      <c r="G290" s="868">
        <f>9646000-1000000-2000000</f>
        <v>6646000</v>
      </c>
      <c r="H290" s="868">
        <v>700</v>
      </c>
    </row>
    <row r="291" spans="1:8" ht="45">
      <c r="A291" s="868"/>
      <c r="B291" s="1210"/>
      <c r="C291" s="867" t="s">
        <v>3126</v>
      </c>
      <c r="D291" s="667"/>
      <c r="E291" s="868"/>
      <c r="F291" s="868"/>
      <c r="G291" s="1051"/>
      <c r="H291" s="868"/>
    </row>
    <row r="292" spans="1:8" ht="36.75" customHeight="1">
      <c r="A292" s="659">
        <v>5113</v>
      </c>
      <c r="B292" s="1210"/>
      <c r="C292" s="661" t="s">
        <v>745</v>
      </c>
      <c r="D292" s="659"/>
      <c r="E292" s="662"/>
      <c r="F292" s="662"/>
      <c r="G292" s="1040">
        <v>330000</v>
      </c>
      <c r="H292" s="662"/>
    </row>
    <row r="293" spans="1:8">
      <c r="A293" s="84"/>
      <c r="B293" s="665">
        <v>71356100</v>
      </c>
      <c r="C293" s="663" t="s">
        <v>1381</v>
      </c>
      <c r="D293" s="659" t="s">
        <v>47</v>
      </c>
      <c r="E293" s="662" t="s">
        <v>55</v>
      </c>
      <c r="F293" s="662">
        <v>1</v>
      </c>
      <c r="G293" s="1039"/>
      <c r="H293" s="662">
        <v>1</v>
      </c>
    </row>
    <row r="294" spans="1:8">
      <c r="A294" s="662"/>
      <c r="B294" s="665">
        <v>71356100</v>
      </c>
      <c r="C294" s="663" t="s">
        <v>1382</v>
      </c>
      <c r="D294" s="659" t="s">
        <v>47</v>
      </c>
      <c r="E294" s="662" t="s">
        <v>55</v>
      </c>
      <c r="F294" s="662">
        <v>1</v>
      </c>
      <c r="G294" s="1039"/>
      <c r="H294" s="662">
        <v>1</v>
      </c>
    </row>
    <row r="295" spans="1:8" ht="36.75" customHeight="1">
      <c r="A295" s="659">
        <v>5113</v>
      </c>
      <c r="B295" s="1210"/>
      <c r="C295" s="661" t="s">
        <v>745</v>
      </c>
      <c r="D295" s="659"/>
      <c r="E295" s="662"/>
      <c r="F295" s="662"/>
      <c r="G295" s="1040">
        <f>SUM(G296)</f>
        <v>1170000</v>
      </c>
      <c r="H295" s="662"/>
    </row>
    <row r="296" spans="1:8" ht="60">
      <c r="A296" s="662"/>
      <c r="B296" s="665">
        <v>71356100</v>
      </c>
      <c r="C296" s="663" t="s">
        <v>1425</v>
      </c>
      <c r="D296" s="659" t="s">
        <v>47</v>
      </c>
      <c r="E296" s="662" t="s">
        <v>51</v>
      </c>
      <c r="F296" s="662">
        <v>1170000</v>
      </c>
      <c r="G296" s="1039">
        <v>1170000</v>
      </c>
      <c r="H296" s="662">
        <v>1</v>
      </c>
    </row>
    <row r="297" spans="1:8" ht="46.5" customHeight="1">
      <c r="A297" s="659">
        <v>5113</v>
      </c>
      <c r="B297" s="1210"/>
      <c r="C297" s="661" t="s">
        <v>745</v>
      </c>
      <c r="D297" s="659"/>
      <c r="E297" s="662"/>
      <c r="F297" s="662"/>
      <c r="G297" s="1040">
        <f>SUM(G298:G306)</f>
        <v>2259300</v>
      </c>
      <c r="H297" s="662"/>
    </row>
    <row r="298" spans="1:8" ht="30">
      <c r="A298" s="659"/>
      <c r="B298" s="665">
        <v>71356100</v>
      </c>
      <c r="C298" s="663" t="s">
        <v>1383</v>
      </c>
      <c r="D298" s="659" t="s">
        <v>47</v>
      </c>
      <c r="E298" s="662" t="s">
        <v>1042</v>
      </c>
      <c r="F298" s="662">
        <v>226600</v>
      </c>
      <c r="G298" s="1039">
        <v>226600</v>
      </c>
      <c r="H298" s="662">
        <v>1</v>
      </c>
    </row>
    <row r="299" spans="1:8" ht="30">
      <c r="A299" s="662"/>
      <c r="B299" s="665">
        <v>71356100</v>
      </c>
      <c r="C299" s="663" t="s">
        <v>1385</v>
      </c>
      <c r="D299" s="659" t="s">
        <v>47</v>
      </c>
      <c r="E299" s="662" t="s">
        <v>1042</v>
      </c>
      <c r="F299" s="662">
        <v>414000</v>
      </c>
      <c r="G299" s="1039">
        <v>414000</v>
      </c>
      <c r="H299" s="662">
        <v>1</v>
      </c>
    </row>
    <row r="300" spans="1:8">
      <c r="A300" s="662"/>
      <c r="B300" s="665">
        <v>71356100</v>
      </c>
      <c r="C300" s="663" t="s">
        <v>1386</v>
      </c>
      <c r="D300" s="659" t="s">
        <v>47</v>
      </c>
      <c r="E300" s="662" t="s">
        <v>1042</v>
      </c>
      <c r="F300" s="662">
        <v>242200</v>
      </c>
      <c r="G300" s="1039">
        <v>242200</v>
      </c>
      <c r="H300" s="662">
        <v>1</v>
      </c>
    </row>
    <row r="301" spans="1:8">
      <c r="A301" s="1606"/>
      <c r="B301" s="1607">
        <v>71356100</v>
      </c>
      <c r="C301" s="1608" t="s">
        <v>1338</v>
      </c>
      <c r="D301" s="1609" t="s">
        <v>47</v>
      </c>
      <c r="E301" s="1606" t="s">
        <v>1042</v>
      </c>
      <c r="F301" s="1606">
        <v>480000</v>
      </c>
      <c r="G301" s="1606">
        <v>480000</v>
      </c>
      <c r="H301" s="1606">
        <v>1</v>
      </c>
    </row>
    <row r="302" spans="1:8">
      <c r="A302" s="1606"/>
      <c r="B302" s="1607"/>
      <c r="C302" s="1608"/>
      <c r="D302" s="1609"/>
      <c r="E302" s="1606"/>
      <c r="F302" s="1606"/>
      <c r="G302" s="1606"/>
      <c r="H302" s="1606"/>
    </row>
    <row r="303" spans="1:8">
      <c r="A303" s="1606"/>
      <c r="B303" s="1607">
        <v>71356100</v>
      </c>
      <c r="C303" s="1608" t="s">
        <v>1387</v>
      </c>
      <c r="D303" s="1609" t="s">
        <v>47</v>
      </c>
      <c r="E303" s="1606" t="s">
        <v>1042</v>
      </c>
      <c r="F303" s="1606">
        <v>217300</v>
      </c>
      <c r="G303" s="1606">
        <v>217300</v>
      </c>
      <c r="H303" s="1606">
        <v>1</v>
      </c>
    </row>
    <row r="304" spans="1:8">
      <c r="A304" s="1606"/>
      <c r="B304" s="1607"/>
      <c r="C304" s="1608"/>
      <c r="D304" s="1609"/>
      <c r="E304" s="1606"/>
      <c r="F304" s="1606"/>
      <c r="G304" s="1606"/>
      <c r="H304" s="1606"/>
    </row>
    <row r="305" spans="1:8" ht="30">
      <c r="A305" s="662"/>
      <c r="B305" s="665">
        <v>71356100</v>
      </c>
      <c r="C305" s="663" t="s">
        <v>1388</v>
      </c>
      <c r="D305" s="659" t="s">
        <v>47</v>
      </c>
      <c r="E305" s="662" t="s">
        <v>1042</v>
      </c>
      <c r="F305" s="662">
        <v>273500</v>
      </c>
      <c r="G305" s="1039">
        <v>273500</v>
      </c>
      <c r="H305" s="662">
        <v>1</v>
      </c>
    </row>
    <row r="306" spans="1:8" ht="30">
      <c r="A306" s="662"/>
      <c r="B306" s="665">
        <v>71356100</v>
      </c>
      <c r="C306" s="663" t="s">
        <v>1389</v>
      </c>
      <c r="D306" s="659" t="s">
        <v>47</v>
      </c>
      <c r="E306" s="662" t="s">
        <v>1042</v>
      </c>
      <c r="F306" s="662">
        <v>405700</v>
      </c>
      <c r="G306" s="1039">
        <v>405700</v>
      </c>
      <c r="H306" s="662">
        <v>1</v>
      </c>
    </row>
    <row r="307" spans="1:8" ht="62.25" customHeight="1">
      <c r="A307" s="659">
        <v>4251</v>
      </c>
      <c r="B307" s="1041"/>
      <c r="C307" s="1041" t="s">
        <v>3354</v>
      </c>
      <c r="D307" s="659"/>
      <c r="E307" s="662"/>
      <c r="F307" s="662"/>
      <c r="G307" s="1040">
        <v>400000</v>
      </c>
      <c r="H307" s="662"/>
    </row>
    <row r="308" spans="1:8" ht="45">
      <c r="A308" s="659">
        <v>4251</v>
      </c>
      <c r="B308" s="1041"/>
      <c r="C308" s="1041" t="s">
        <v>3352</v>
      </c>
      <c r="D308" s="659"/>
      <c r="E308" s="662"/>
      <c r="F308" s="662"/>
      <c r="G308" s="1040">
        <v>300000</v>
      </c>
      <c r="H308" s="662"/>
    </row>
    <row r="309" spans="1:8">
      <c r="A309" s="1609">
        <v>4251</v>
      </c>
      <c r="B309" s="1611"/>
      <c r="C309" s="1611" t="s">
        <v>450</v>
      </c>
      <c r="D309" s="1609"/>
      <c r="E309" s="1606"/>
      <c r="F309" s="1606"/>
      <c r="G309" s="1609">
        <v>197500</v>
      </c>
      <c r="H309" s="1606"/>
    </row>
    <row r="310" spans="1:8" ht="44.25" customHeight="1">
      <c r="A310" s="1609"/>
      <c r="B310" s="1611"/>
      <c r="C310" s="1611"/>
      <c r="D310" s="1609"/>
      <c r="E310" s="1606"/>
      <c r="F310" s="1606"/>
      <c r="G310" s="1609"/>
      <c r="H310" s="1606"/>
    </row>
    <row r="311" spans="1:8">
      <c r="A311" s="662"/>
      <c r="B311" s="665">
        <v>71356100</v>
      </c>
      <c r="C311" s="663" t="s">
        <v>1368</v>
      </c>
      <c r="D311" s="659" t="s">
        <v>47</v>
      </c>
      <c r="E311" s="662" t="s">
        <v>51</v>
      </c>
      <c r="F311" s="662"/>
      <c r="G311" s="1039"/>
      <c r="H311" s="662">
        <v>1</v>
      </c>
    </row>
    <row r="312" spans="1:8">
      <c r="A312" s="662"/>
      <c r="B312" s="665">
        <v>71356100</v>
      </c>
      <c r="C312" s="663" t="s">
        <v>1369</v>
      </c>
      <c r="D312" s="659" t="s">
        <v>47</v>
      </c>
      <c r="E312" s="662" t="s">
        <v>51</v>
      </c>
      <c r="F312" s="662"/>
      <c r="G312" s="1039"/>
      <c r="H312" s="662">
        <v>1</v>
      </c>
    </row>
    <row r="313" spans="1:8" ht="45">
      <c r="A313" s="659">
        <v>5113</v>
      </c>
      <c r="B313" s="1041"/>
      <c r="C313" s="661" t="s">
        <v>3127</v>
      </c>
      <c r="D313" s="659"/>
      <c r="E313" s="662"/>
      <c r="F313" s="662"/>
      <c r="G313" s="1040">
        <f>SUM(G314:G322)</f>
        <v>677800</v>
      </c>
      <c r="H313" s="662"/>
    </row>
    <row r="314" spans="1:8" ht="30">
      <c r="A314" s="659"/>
      <c r="B314" s="665">
        <v>71320000</v>
      </c>
      <c r="C314" s="663" t="s">
        <v>1383</v>
      </c>
      <c r="D314" s="659" t="s">
        <v>89</v>
      </c>
      <c r="E314" s="662" t="s">
        <v>1042</v>
      </c>
      <c r="F314" s="662">
        <v>68000</v>
      </c>
      <c r="G314" s="1039">
        <v>68000</v>
      </c>
      <c r="H314" s="662">
        <v>1</v>
      </c>
    </row>
    <row r="315" spans="1:8" ht="30">
      <c r="A315" s="662"/>
      <c r="B315" s="665">
        <v>71320000</v>
      </c>
      <c r="C315" s="663" t="s">
        <v>1385</v>
      </c>
      <c r="D315" s="659" t="s">
        <v>89</v>
      </c>
      <c r="E315" s="662" t="s">
        <v>1042</v>
      </c>
      <c r="F315" s="662">
        <v>124200</v>
      </c>
      <c r="G315" s="1039">
        <v>124200</v>
      </c>
      <c r="H315" s="662">
        <v>1</v>
      </c>
    </row>
    <row r="316" spans="1:8">
      <c r="A316" s="662"/>
      <c r="B316" s="665">
        <v>71320000</v>
      </c>
      <c r="C316" s="663" t="s">
        <v>1386</v>
      </c>
      <c r="D316" s="659" t="s">
        <v>89</v>
      </c>
      <c r="E316" s="662" t="s">
        <v>1042</v>
      </c>
      <c r="F316" s="662">
        <v>72700</v>
      </c>
      <c r="G316" s="1039">
        <v>72700</v>
      </c>
      <c r="H316" s="662">
        <v>1</v>
      </c>
    </row>
    <row r="317" spans="1:8">
      <c r="A317" s="1606"/>
      <c r="B317" s="1607">
        <v>71320000</v>
      </c>
      <c r="C317" s="1608" t="s">
        <v>1338</v>
      </c>
      <c r="D317" s="1609" t="s">
        <v>89</v>
      </c>
      <c r="E317" s="1606" t="s">
        <v>1042</v>
      </c>
      <c r="F317" s="1606">
        <v>144000</v>
      </c>
      <c r="G317" s="1606">
        <v>144000</v>
      </c>
      <c r="H317" s="1606">
        <v>1</v>
      </c>
    </row>
    <row r="318" spans="1:8">
      <c r="A318" s="1606"/>
      <c r="B318" s="1607"/>
      <c r="C318" s="1608"/>
      <c r="D318" s="1609"/>
      <c r="E318" s="1606"/>
      <c r="F318" s="1606"/>
      <c r="G318" s="1606"/>
      <c r="H318" s="1606"/>
    </row>
    <row r="319" spans="1:8">
      <c r="A319" s="1606"/>
      <c r="B319" s="1607">
        <v>71320000</v>
      </c>
      <c r="C319" s="1608" t="s">
        <v>1387</v>
      </c>
      <c r="D319" s="1609" t="s">
        <v>89</v>
      </c>
      <c r="E319" s="1606" t="s">
        <v>1042</v>
      </c>
      <c r="F319" s="1606">
        <v>65200</v>
      </c>
      <c r="G319" s="1606">
        <v>65200</v>
      </c>
      <c r="H319" s="1606">
        <v>1</v>
      </c>
    </row>
    <row r="320" spans="1:8">
      <c r="A320" s="1606"/>
      <c r="B320" s="1607"/>
      <c r="C320" s="1608"/>
      <c r="D320" s="1609"/>
      <c r="E320" s="1606"/>
      <c r="F320" s="1606"/>
      <c r="G320" s="1606"/>
      <c r="H320" s="1606"/>
    </row>
    <row r="321" spans="1:9" ht="30">
      <c r="A321" s="662"/>
      <c r="B321" s="665">
        <v>71320000</v>
      </c>
      <c r="C321" s="663" t="s">
        <v>1388</v>
      </c>
      <c r="D321" s="659" t="s">
        <v>89</v>
      </c>
      <c r="E321" s="662" t="s">
        <v>1042</v>
      </c>
      <c r="F321" s="662">
        <v>82000</v>
      </c>
      <c r="G321" s="1039">
        <v>82000</v>
      </c>
      <c r="H321" s="662">
        <v>1</v>
      </c>
    </row>
    <row r="322" spans="1:9" ht="30">
      <c r="A322" s="662"/>
      <c r="B322" s="665">
        <v>71320000</v>
      </c>
      <c r="C322" s="663" t="s">
        <v>1389</v>
      </c>
      <c r="D322" s="659" t="s">
        <v>89</v>
      </c>
      <c r="E322" s="662" t="s">
        <v>1042</v>
      </c>
      <c r="F322" s="662">
        <v>121700</v>
      </c>
      <c r="G322" s="1039">
        <v>121700</v>
      </c>
      <c r="H322" s="662">
        <v>1</v>
      </c>
    </row>
    <row r="323" spans="1:9" ht="60">
      <c r="A323" s="864"/>
      <c r="B323" s="864"/>
      <c r="C323" s="864" t="s">
        <v>1370</v>
      </c>
      <c r="D323" s="864"/>
      <c r="E323" s="864"/>
      <c r="F323" s="871"/>
      <c r="G323" s="863">
        <f>SUM(G324)</f>
        <v>3000000</v>
      </c>
      <c r="H323" s="871"/>
    </row>
    <row r="324" spans="1:9" ht="45">
      <c r="A324" s="659">
        <v>4251</v>
      </c>
      <c r="B324" s="1041"/>
      <c r="C324" s="661" t="s">
        <v>450</v>
      </c>
      <c r="D324" s="659"/>
      <c r="E324" s="662"/>
      <c r="F324" s="662"/>
      <c r="G324" s="1040">
        <f>SUM(G325)</f>
        <v>3000000</v>
      </c>
      <c r="H324" s="662">
        <v>3</v>
      </c>
    </row>
    <row r="325" spans="1:9" ht="30">
      <c r="A325" s="659"/>
      <c r="B325" s="1211" t="s">
        <v>1371</v>
      </c>
      <c r="C325" s="663" t="s">
        <v>239</v>
      </c>
      <c r="D325" s="659" t="s">
        <v>47</v>
      </c>
      <c r="E325" s="662" t="s">
        <v>51</v>
      </c>
      <c r="F325" s="662">
        <v>1000000</v>
      </c>
      <c r="G325" s="1039">
        <v>3000000</v>
      </c>
      <c r="H325" s="662">
        <v>3</v>
      </c>
    </row>
    <row r="326" spans="1:9" ht="75">
      <c r="A326" s="864"/>
      <c r="B326" s="864"/>
      <c r="C326" s="864" t="s">
        <v>1426</v>
      </c>
      <c r="D326" s="864"/>
      <c r="E326" s="871"/>
      <c r="F326" s="871"/>
      <c r="G326" s="863">
        <f>SUM(G327)</f>
        <v>39700</v>
      </c>
      <c r="H326" s="871"/>
    </row>
    <row r="327" spans="1:9" ht="46.5" customHeight="1">
      <c r="A327" s="867">
        <v>4521</v>
      </c>
      <c r="B327" s="1210"/>
      <c r="C327" s="867" t="s">
        <v>3356</v>
      </c>
      <c r="D327" s="867"/>
      <c r="E327" s="868"/>
      <c r="F327" s="868"/>
      <c r="G327" s="1051">
        <v>39700</v>
      </c>
      <c r="H327" s="868"/>
    </row>
    <row r="328" spans="1:9" ht="75">
      <c r="A328" s="871"/>
      <c r="B328" s="864"/>
      <c r="C328" s="864" t="s">
        <v>1318</v>
      </c>
      <c r="D328" s="863"/>
      <c r="E328" s="871"/>
      <c r="F328" s="871"/>
      <c r="G328" s="863">
        <f>SUM(G329+G348)</f>
        <v>887600</v>
      </c>
      <c r="H328" s="872"/>
    </row>
    <row r="329" spans="1:9">
      <c r="A329" s="868"/>
      <c r="B329" s="867"/>
      <c r="C329" s="867" t="s">
        <v>1748</v>
      </c>
      <c r="D329" s="667"/>
      <c r="E329" s="868"/>
      <c r="F329" s="868"/>
      <c r="G329" s="1051">
        <f>SUM(G330)</f>
        <v>105600</v>
      </c>
      <c r="H329" s="866"/>
    </row>
    <row r="330" spans="1:9" ht="30">
      <c r="A330" s="656">
        <v>4261</v>
      </c>
      <c r="B330" s="150"/>
      <c r="C330" s="890" t="s">
        <v>1210</v>
      </c>
      <c r="D330" s="659"/>
      <c r="E330" s="662"/>
      <c r="F330" s="662"/>
      <c r="G330" s="1040">
        <f>SUM(G331:G347)</f>
        <v>105600</v>
      </c>
      <c r="H330" s="665"/>
    </row>
    <row r="331" spans="1:9">
      <c r="A331" s="662"/>
      <c r="B331" s="665" t="s">
        <v>1211</v>
      </c>
      <c r="C331" s="663" t="s">
        <v>1035</v>
      </c>
      <c r="D331" s="659" t="s">
        <v>327</v>
      </c>
      <c r="E331" s="665" t="s">
        <v>1041</v>
      </c>
      <c r="F331" s="665">
        <v>2000</v>
      </c>
      <c r="G331" s="81">
        <v>50000</v>
      </c>
      <c r="H331" s="665">
        <v>25</v>
      </c>
    </row>
    <row r="332" spans="1:9">
      <c r="A332" s="662"/>
      <c r="B332" s="665" t="s">
        <v>1221</v>
      </c>
      <c r="C332" s="663" t="s">
        <v>148</v>
      </c>
      <c r="D332" s="659" t="s">
        <v>327</v>
      </c>
      <c r="E332" s="665" t="s">
        <v>1042</v>
      </c>
      <c r="F332" s="665">
        <v>300</v>
      </c>
      <c r="G332" s="81">
        <v>600</v>
      </c>
      <c r="H332" s="665">
        <v>2</v>
      </c>
    </row>
    <row r="333" spans="1:9" ht="17.25">
      <c r="A333" s="662"/>
      <c r="B333" s="665" t="s">
        <v>1213</v>
      </c>
      <c r="C333" s="663" t="s">
        <v>222</v>
      </c>
      <c r="D333" s="659" t="s">
        <v>327</v>
      </c>
      <c r="E333" s="665" t="s">
        <v>1042</v>
      </c>
      <c r="F333" s="665">
        <v>50</v>
      </c>
      <c r="G333" s="81">
        <v>2500</v>
      </c>
      <c r="H333" s="665">
        <v>50</v>
      </c>
      <c r="I333" s="83"/>
    </row>
    <row r="334" spans="1:9">
      <c r="A334" s="662"/>
      <c r="B334" s="665" t="s">
        <v>1215</v>
      </c>
      <c r="C334" s="663" t="s">
        <v>151</v>
      </c>
      <c r="D334" s="659" t="s">
        <v>327</v>
      </c>
      <c r="E334" s="665" t="s">
        <v>1042</v>
      </c>
      <c r="F334" s="665">
        <v>40</v>
      </c>
      <c r="G334" s="81">
        <v>2000</v>
      </c>
      <c r="H334" s="665">
        <v>50</v>
      </c>
    </row>
    <row r="335" spans="1:9">
      <c r="A335" s="662"/>
      <c r="B335" s="665" t="s">
        <v>1216</v>
      </c>
      <c r="C335" s="663" t="s">
        <v>325</v>
      </c>
      <c r="D335" s="659" t="s">
        <v>327</v>
      </c>
      <c r="E335" s="665" t="s">
        <v>1041</v>
      </c>
      <c r="F335" s="665">
        <v>180</v>
      </c>
      <c r="G335" s="81">
        <v>1800</v>
      </c>
      <c r="H335" s="665">
        <v>10</v>
      </c>
    </row>
    <row r="336" spans="1:9">
      <c r="A336" s="662"/>
      <c r="B336" s="665" t="s">
        <v>1218</v>
      </c>
      <c r="C336" s="663" t="s">
        <v>184</v>
      </c>
      <c r="D336" s="659" t="s">
        <v>327</v>
      </c>
      <c r="E336" s="665" t="s">
        <v>1043</v>
      </c>
      <c r="F336" s="665">
        <v>450</v>
      </c>
      <c r="G336" s="81">
        <v>13500</v>
      </c>
      <c r="H336" s="665">
        <v>30</v>
      </c>
    </row>
    <row r="337" spans="1:13">
      <c r="A337" s="662"/>
      <c r="B337" s="665" t="s">
        <v>1219</v>
      </c>
      <c r="C337" s="663" t="s">
        <v>1036</v>
      </c>
      <c r="D337" s="659" t="s">
        <v>327</v>
      </c>
      <c r="E337" s="665" t="s">
        <v>1042</v>
      </c>
      <c r="F337" s="665">
        <v>100</v>
      </c>
      <c r="G337" s="81">
        <v>2000</v>
      </c>
      <c r="H337" s="665">
        <v>20</v>
      </c>
    </row>
    <row r="338" spans="1:13">
      <c r="A338" s="662"/>
      <c r="B338" s="665" t="s">
        <v>1220</v>
      </c>
      <c r="C338" s="663" t="s">
        <v>1037</v>
      </c>
      <c r="D338" s="659" t="s">
        <v>327</v>
      </c>
      <c r="E338" s="665" t="s">
        <v>1042</v>
      </c>
      <c r="F338" s="665">
        <v>700</v>
      </c>
      <c r="G338" s="81">
        <v>2800</v>
      </c>
      <c r="H338" s="665">
        <v>4</v>
      </c>
    </row>
    <row r="339" spans="1:13">
      <c r="A339" s="662"/>
      <c r="B339" s="665">
        <v>22816300</v>
      </c>
      <c r="C339" s="663" t="s">
        <v>156</v>
      </c>
      <c r="D339" s="659" t="s">
        <v>327</v>
      </c>
      <c r="E339" s="665" t="s">
        <v>1043</v>
      </c>
      <c r="F339" s="665">
        <v>250</v>
      </c>
      <c r="G339" s="81">
        <v>2500</v>
      </c>
      <c r="H339" s="665">
        <v>10</v>
      </c>
    </row>
    <row r="340" spans="1:13">
      <c r="A340" s="662"/>
      <c r="B340" s="665" t="s">
        <v>1224</v>
      </c>
      <c r="C340" s="663" t="s">
        <v>149</v>
      </c>
      <c r="D340" s="659" t="s">
        <v>327</v>
      </c>
      <c r="E340" s="665" t="s">
        <v>1042</v>
      </c>
      <c r="F340" s="665">
        <v>300</v>
      </c>
      <c r="G340" s="81">
        <v>3000</v>
      </c>
      <c r="H340" s="665">
        <v>10</v>
      </c>
    </row>
    <row r="341" spans="1:13">
      <c r="A341" s="662"/>
      <c r="B341" s="665" t="s">
        <v>1229</v>
      </c>
      <c r="C341" s="663" t="s">
        <v>402</v>
      </c>
      <c r="D341" s="659" t="s">
        <v>327</v>
      </c>
      <c r="E341" s="665" t="s">
        <v>1042</v>
      </c>
      <c r="F341" s="665">
        <v>200</v>
      </c>
      <c r="G341" s="81">
        <v>1600</v>
      </c>
      <c r="H341" s="665">
        <v>8</v>
      </c>
    </row>
    <row r="342" spans="1:13">
      <c r="A342" s="662"/>
      <c r="B342" s="665" t="s">
        <v>1231</v>
      </c>
      <c r="C342" s="663" t="s">
        <v>1038</v>
      </c>
      <c r="D342" s="659" t="s">
        <v>327</v>
      </c>
      <c r="E342" s="665" t="s">
        <v>1042</v>
      </c>
      <c r="F342" s="665">
        <v>500</v>
      </c>
      <c r="G342" s="81">
        <v>2500</v>
      </c>
      <c r="H342" s="665">
        <v>5</v>
      </c>
      <c r="K342" s="77"/>
      <c r="L342" s="77"/>
      <c r="M342" s="77"/>
    </row>
    <row r="343" spans="1:13">
      <c r="A343" s="662"/>
      <c r="B343" s="665" t="s">
        <v>1231</v>
      </c>
      <c r="C343" s="663" t="s">
        <v>137</v>
      </c>
      <c r="D343" s="659" t="s">
        <v>327</v>
      </c>
      <c r="E343" s="665" t="s">
        <v>1042</v>
      </c>
      <c r="F343" s="665">
        <v>2000</v>
      </c>
      <c r="G343" s="81">
        <v>6000</v>
      </c>
      <c r="H343" s="665">
        <v>3</v>
      </c>
      <c r="K343" s="77"/>
      <c r="L343" s="77"/>
      <c r="M343" s="77"/>
    </row>
    <row r="344" spans="1:13">
      <c r="A344" s="662"/>
      <c r="B344" s="665" t="s">
        <v>1232</v>
      </c>
      <c r="C344" s="663" t="s">
        <v>1039</v>
      </c>
      <c r="D344" s="659" t="s">
        <v>327</v>
      </c>
      <c r="E344" s="665" t="s">
        <v>1042</v>
      </c>
      <c r="F344" s="665">
        <v>3000</v>
      </c>
      <c r="G344" s="81">
        <v>6000</v>
      </c>
      <c r="H344" s="665">
        <v>2</v>
      </c>
      <c r="K344" s="77"/>
      <c r="L344" s="77"/>
      <c r="M344" s="77"/>
    </row>
    <row r="345" spans="1:13">
      <c r="A345" s="662"/>
      <c r="B345" s="665" t="s">
        <v>1234</v>
      </c>
      <c r="C345" s="663" t="s">
        <v>324</v>
      </c>
      <c r="D345" s="659" t="s">
        <v>327</v>
      </c>
      <c r="E345" s="665" t="s">
        <v>1042</v>
      </c>
      <c r="F345" s="665">
        <v>500</v>
      </c>
      <c r="G345" s="81">
        <v>1000</v>
      </c>
      <c r="H345" s="665">
        <v>2</v>
      </c>
      <c r="K345" s="77"/>
      <c r="L345" s="77"/>
      <c r="M345" s="77"/>
    </row>
    <row r="346" spans="1:13">
      <c r="A346" s="662"/>
      <c r="B346" s="665" t="s">
        <v>1235</v>
      </c>
      <c r="C346" s="663" t="s">
        <v>1040</v>
      </c>
      <c r="D346" s="659" t="s">
        <v>327</v>
      </c>
      <c r="E346" s="665" t="s">
        <v>1041</v>
      </c>
      <c r="F346" s="665">
        <v>50</v>
      </c>
      <c r="G346" s="81">
        <v>300</v>
      </c>
      <c r="H346" s="665">
        <v>6</v>
      </c>
      <c r="K346" s="82"/>
      <c r="L346" s="82"/>
      <c r="M346" s="82"/>
    </row>
    <row r="347" spans="1:13">
      <c r="A347" s="662"/>
      <c r="B347" s="665" t="s">
        <v>1251</v>
      </c>
      <c r="C347" s="663" t="s">
        <v>215</v>
      </c>
      <c r="D347" s="659" t="s">
        <v>327</v>
      </c>
      <c r="E347" s="662" t="s">
        <v>1042</v>
      </c>
      <c r="F347" s="662">
        <v>7500</v>
      </c>
      <c r="G347" s="1039">
        <v>7500</v>
      </c>
      <c r="H347" s="665">
        <v>1</v>
      </c>
      <c r="K347" s="77"/>
      <c r="L347" s="77"/>
      <c r="M347" s="77"/>
    </row>
    <row r="348" spans="1:13" ht="17.25" customHeight="1">
      <c r="A348" s="868"/>
      <c r="B348" s="867"/>
      <c r="C348" s="867" t="s">
        <v>1675</v>
      </c>
      <c r="D348" s="667"/>
      <c r="E348" s="868"/>
      <c r="F348" s="868"/>
      <c r="G348" s="1051">
        <f>SUM(G349+G350)</f>
        <v>782000</v>
      </c>
      <c r="H348" s="866"/>
      <c r="K348" s="77"/>
      <c r="L348" s="77"/>
      <c r="M348" s="77"/>
    </row>
    <row r="349" spans="1:13" ht="31.5" customHeight="1">
      <c r="A349" s="1051">
        <v>4212</v>
      </c>
      <c r="B349" s="1429"/>
      <c r="C349" s="1429" t="s">
        <v>1034</v>
      </c>
      <c r="D349" s="1428" t="s">
        <v>89</v>
      </c>
      <c r="E349" s="868">
        <v>1</v>
      </c>
      <c r="F349" s="868">
        <v>32000</v>
      </c>
      <c r="G349" s="1051">
        <v>32000</v>
      </c>
      <c r="H349" s="866">
        <v>1</v>
      </c>
      <c r="K349" s="77"/>
      <c r="L349" s="77"/>
      <c r="M349" s="77"/>
    </row>
    <row r="350" spans="1:13" ht="30">
      <c r="A350" s="659">
        <v>4216</v>
      </c>
      <c r="B350" s="1041"/>
      <c r="C350" s="661" t="s">
        <v>746</v>
      </c>
      <c r="D350" s="659"/>
      <c r="E350" s="662"/>
      <c r="F350" s="662"/>
      <c r="G350" s="1040">
        <f>SUM(G351)</f>
        <v>750000</v>
      </c>
      <c r="H350" s="665"/>
      <c r="K350" s="77"/>
      <c r="L350" s="77"/>
      <c r="M350" s="77"/>
    </row>
    <row r="351" spans="1:13" ht="30">
      <c r="A351" s="662"/>
      <c r="B351" s="665">
        <v>64214400</v>
      </c>
      <c r="C351" s="663" t="s">
        <v>1424</v>
      </c>
      <c r="D351" s="659" t="s">
        <v>89</v>
      </c>
      <c r="E351" s="662" t="s">
        <v>50</v>
      </c>
      <c r="F351" s="662">
        <v>3750</v>
      </c>
      <c r="G351" s="1040">
        <v>750000</v>
      </c>
      <c r="H351" s="665">
        <v>200</v>
      </c>
      <c r="K351" s="77"/>
      <c r="L351" s="77"/>
      <c r="M351" s="77"/>
    </row>
    <row r="352" spans="1:13" ht="90">
      <c r="A352" s="864"/>
      <c r="B352" s="864"/>
      <c r="C352" s="864" t="s">
        <v>1391</v>
      </c>
      <c r="D352" s="864"/>
      <c r="E352" s="864"/>
      <c r="F352" s="871"/>
      <c r="G352" s="863">
        <f>SUM(G353)</f>
        <v>3000000</v>
      </c>
      <c r="H352" s="871"/>
      <c r="K352" s="77"/>
      <c r="L352" s="77"/>
      <c r="M352" s="77"/>
    </row>
    <row r="353" spans="1:8" ht="30">
      <c r="A353" s="659">
        <v>4239</v>
      </c>
      <c r="B353" s="1041"/>
      <c r="C353" s="661" t="s">
        <v>236</v>
      </c>
      <c r="D353" s="659"/>
      <c r="E353" s="662"/>
      <c r="F353" s="662"/>
      <c r="G353" s="1040">
        <f>SUM(G354)</f>
        <v>3000000</v>
      </c>
      <c r="H353" s="662"/>
    </row>
    <row r="354" spans="1:8" ht="30">
      <c r="A354" s="662"/>
      <c r="B354" s="665" t="s">
        <v>1392</v>
      </c>
      <c r="C354" s="663" t="s">
        <v>3128</v>
      </c>
      <c r="D354" s="659" t="s">
        <v>47</v>
      </c>
      <c r="E354" s="662" t="s">
        <v>1042</v>
      </c>
      <c r="F354" s="662">
        <v>76923</v>
      </c>
      <c r="G354" s="1039">
        <v>3000000</v>
      </c>
      <c r="H354" s="662">
        <v>39</v>
      </c>
    </row>
    <row r="355" spans="1:8" ht="60">
      <c r="A355" s="875">
        <v>4215</v>
      </c>
      <c r="B355" s="1212"/>
      <c r="C355" s="876" t="s">
        <v>3129</v>
      </c>
      <c r="D355" s="863"/>
      <c r="E355" s="871"/>
      <c r="F355" s="871"/>
      <c r="G355" s="875">
        <v>6916000</v>
      </c>
      <c r="H355" s="871"/>
    </row>
    <row r="356" spans="1:8">
      <c r="A356" s="662"/>
      <c r="B356" s="665">
        <v>63721100</v>
      </c>
      <c r="C356" s="663" t="s">
        <v>93</v>
      </c>
      <c r="D356" s="659" t="s">
        <v>89</v>
      </c>
      <c r="E356" s="662" t="s">
        <v>52</v>
      </c>
      <c r="F356" s="662">
        <v>52000</v>
      </c>
      <c r="G356" s="1039">
        <v>6916000</v>
      </c>
      <c r="H356" s="662">
        <v>133</v>
      </c>
    </row>
    <row r="357" spans="1:8">
      <c r="A357" s="877"/>
      <c r="B357" s="1213" t="s">
        <v>2232</v>
      </c>
      <c r="C357" s="885"/>
      <c r="D357" s="878"/>
      <c r="E357" s="879"/>
      <c r="F357" s="879"/>
      <c r="G357" s="1217">
        <f>SUM(G355,G352,G328,G326,G323,G241,G235,G232,G228,G224,G220,G200,G195,G188,G161,G8)</f>
        <v>1018473500</v>
      </c>
      <c r="H357" s="879"/>
    </row>
    <row r="358" spans="1:8">
      <c r="A358" s="660"/>
      <c r="B358" s="886"/>
      <c r="C358" s="887"/>
      <c r="D358" s="78"/>
      <c r="E358" s="82"/>
      <c r="F358" s="77"/>
      <c r="G358" s="664"/>
      <c r="H358" s="78"/>
    </row>
    <row r="359" spans="1:8">
      <c r="A359" s="660"/>
      <c r="B359" s="1209"/>
      <c r="C359" s="883"/>
      <c r="D359" s="78"/>
      <c r="E359" s="664"/>
      <c r="F359" s="664"/>
      <c r="G359" s="664"/>
      <c r="H359" s="664"/>
    </row>
    <row r="360" spans="1:8">
      <c r="A360" s="660"/>
      <c r="B360" s="1209"/>
      <c r="C360" s="883"/>
      <c r="D360" s="78"/>
      <c r="E360" s="664"/>
      <c r="F360" s="664"/>
      <c r="G360" s="664"/>
      <c r="H360" s="664"/>
    </row>
    <row r="361" spans="1:8">
      <c r="A361" s="660"/>
      <c r="B361" s="1209"/>
      <c r="C361" s="883"/>
      <c r="D361" s="78"/>
      <c r="E361" s="664"/>
      <c r="F361" s="664"/>
      <c r="G361" s="664"/>
      <c r="H361" s="664"/>
    </row>
    <row r="362" spans="1:8">
      <c r="A362" s="660"/>
      <c r="B362" s="1209"/>
      <c r="C362" s="883"/>
      <c r="D362" s="78"/>
      <c r="E362" s="664"/>
      <c r="F362" s="664"/>
      <c r="G362" s="664"/>
      <c r="H362" s="664"/>
    </row>
    <row r="363" spans="1:8">
      <c r="A363" s="660"/>
      <c r="B363" s="1209"/>
      <c r="C363" s="883"/>
      <c r="D363" s="78"/>
      <c r="E363" s="664"/>
      <c r="F363" s="664"/>
      <c r="G363" s="664"/>
      <c r="H363" s="664"/>
    </row>
    <row r="364" spans="1:8">
      <c r="A364" s="660"/>
      <c r="B364" s="1209"/>
      <c r="C364" s="883"/>
      <c r="D364" s="88"/>
      <c r="E364" s="90"/>
      <c r="F364" s="90"/>
      <c r="G364" s="1043"/>
      <c r="H364" s="664"/>
    </row>
    <row r="365" spans="1:8">
      <c r="A365" s="660"/>
      <c r="B365" s="1209"/>
      <c r="C365" s="883"/>
      <c r="D365" s="90"/>
      <c r="E365" s="90"/>
      <c r="F365" s="90"/>
      <c r="G365" s="1043"/>
      <c r="H365" s="664"/>
    </row>
    <row r="366" spans="1:8">
      <c r="A366" s="660"/>
      <c r="B366" s="1209"/>
      <c r="C366" s="883"/>
      <c r="D366" s="78"/>
      <c r="E366" s="664"/>
      <c r="F366" s="664"/>
      <c r="G366" s="664"/>
      <c r="H366" s="664"/>
    </row>
    <row r="367" spans="1:8">
      <c r="A367" s="660"/>
      <c r="B367" s="1209"/>
      <c r="C367" s="883"/>
      <c r="D367" s="78"/>
      <c r="E367" s="664"/>
      <c r="F367" s="664"/>
      <c r="G367" s="664"/>
      <c r="H367" s="664"/>
    </row>
    <row r="368" spans="1:8">
      <c r="A368" s="660"/>
      <c r="B368" s="1209"/>
      <c r="C368" s="883"/>
      <c r="D368" s="78"/>
      <c r="E368" s="664"/>
      <c r="F368" s="664"/>
      <c r="G368" s="664"/>
      <c r="H368" s="664"/>
    </row>
    <row r="369" spans="1:8" ht="15" customHeight="1">
      <c r="A369" s="660"/>
      <c r="B369" s="1209"/>
      <c r="C369" s="883"/>
      <c r="D369" s="78"/>
      <c r="E369" s="664"/>
      <c r="F369" s="664"/>
      <c r="G369" s="664"/>
      <c r="H369" s="664"/>
    </row>
    <row r="370" spans="1:8">
      <c r="A370" s="660"/>
      <c r="B370" s="1209"/>
      <c r="C370" s="883"/>
      <c r="D370" s="78"/>
      <c r="E370" s="664"/>
      <c r="F370" s="664"/>
      <c r="G370" s="664"/>
      <c r="H370" s="664"/>
    </row>
    <row r="371" spans="1:8">
      <c r="A371" s="660"/>
      <c r="B371" s="1209"/>
      <c r="C371" s="883"/>
      <c r="D371" s="78"/>
      <c r="E371" s="664"/>
      <c r="F371" s="664"/>
      <c r="G371" s="664"/>
      <c r="H371" s="664"/>
    </row>
    <row r="372" spans="1:8">
      <c r="A372" s="660"/>
      <c r="B372" s="1209"/>
      <c r="C372" s="883"/>
      <c r="D372" s="78"/>
      <c r="E372" s="664"/>
      <c r="F372" s="664"/>
      <c r="G372" s="664"/>
      <c r="H372" s="664"/>
    </row>
    <row r="373" spans="1:8">
      <c r="A373" s="660"/>
      <c r="B373" s="1209"/>
      <c r="C373" s="883"/>
      <c r="D373" s="78"/>
      <c r="E373" s="664"/>
      <c r="F373" s="664"/>
      <c r="G373" s="664"/>
      <c r="H373" s="664"/>
    </row>
    <row r="374" spans="1:8">
      <c r="A374" s="660"/>
      <c r="B374" s="1209"/>
      <c r="C374" s="883"/>
      <c r="D374" s="78"/>
      <c r="E374" s="664"/>
      <c r="F374" s="664"/>
      <c r="G374" s="664"/>
      <c r="H374" s="664"/>
    </row>
    <row r="375" spans="1:8" ht="15" customHeight="1">
      <c r="A375" s="660"/>
      <c r="B375" s="1209"/>
      <c r="C375" s="883"/>
      <c r="D375" s="78"/>
      <c r="E375" s="664"/>
      <c r="F375" s="664"/>
      <c r="G375" s="664"/>
      <c r="H375" s="664"/>
    </row>
    <row r="376" spans="1:8">
      <c r="A376" s="660"/>
      <c r="B376" s="1209"/>
      <c r="C376" s="883"/>
      <c r="D376" s="78"/>
      <c r="E376" s="664"/>
      <c r="F376" s="664"/>
      <c r="G376" s="664"/>
      <c r="H376" s="664"/>
    </row>
    <row r="377" spans="1:8" ht="15" customHeight="1">
      <c r="A377" s="660"/>
      <c r="B377" s="1209"/>
      <c r="C377" s="883"/>
      <c r="D377" s="78"/>
      <c r="E377" s="664"/>
      <c r="F377" s="664"/>
      <c r="G377" s="664"/>
      <c r="H377" s="664"/>
    </row>
    <row r="378" spans="1:8">
      <c r="A378" s="660"/>
      <c r="B378" s="1209"/>
      <c r="C378" s="883"/>
      <c r="D378" s="78"/>
      <c r="E378" s="664"/>
      <c r="F378" s="664"/>
      <c r="G378" s="664"/>
      <c r="H378" s="664"/>
    </row>
    <row r="379" spans="1:8">
      <c r="A379" s="660"/>
      <c r="B379" s="1209"/>
      <c r="C379" s="883"/>
      <c r="D379" s="78"/>
      <c r="E379" s="664"/>
      <c r="F379" s="664"/>
      <c r="G379" s="664"/>
      <c r="H379" s="664"/>
    </row>
    <row r="380" spans="1:8">
      <c r="A380" s="660"/>
      <c r="B380" s="1209"/>
      <c r="C380" s="883"/>
      <c r="D380" s="78"/>
      <c r="E380" s="664"/>
      <c r="F380" s="664"/>
      <c r="G380" s="664"/>
      <c r="H380" s="664"/>
    </row>
    <row r="381" spans="1:8">
      <c r="A381" s="660"/>
      <c r="B381" s="1209"/>
      <c r="C381" s="883"/>
      <c r="D381" s="78"/>
      <c r="E381" s="664"/>
      <c r="F381" s="664"/>
      <c r="G381" s="664"/>
      <c r="H381" s="664"/>
    </row>
    <row r="382" spans="1:8">
      <c r="A382" s="660"/>
      <c r="B382" s="1209"/>
      <c r="C382" s="883"/>
      <c r="D382" s="78"/>
      <c r="E382" s="664"/>
      <c r="F382" s="664"/>
      <c r="G382" s="664"/>
      <c r="H382" s="664"/>
    </row>
    <row r="383" spans="1:8">
      <c r="A383" s="660"/>
      <c r="B383" s="1209"/>
      <c r="C383" s="883"/>
      <c r="D383" s="78"/>
      <c r="E383" s="664"/>
      <c r="F383" s="664"/>
      <c r="G383" s="664"/>
      <c r="H383" s="664"/>
    </row>
    <row r="384" spans="1:8">
      <c r="A384" s="660"/>
      <c r="B384" s="1209"/>
      <c r="C384" s="883"/>
      <c r="D384" s="78"/>
      <c r="E384" s="664"/>
      <c r="F384" s="664"/>
      <c r="G384" s="664"/>
      <c r="H384" s="664"/>
    </row>
    <row r="385" spans="1:8">
      <c r="A385" s="660"/>
      <c r="B385" s="1209"/>
      <c r="C385" s="883"/>
      <c r="D385" s="78"/>
      <c r="E385" s="664"/>
      <c r="F385" s="664"/>
      <c r="G385" s="664"/>
      <c r="H385" s="664"/>
    </row>
    <row r="386" spans="1:8">
      <c r="A386" s="660"/>
      <c r="B386" s="1209"/>
      <c r="C386" s="883"/>
      <c r="D386" s="78"/>
      <c r="E386" s="664"/>
      <c r="F386" s="664"/>
      <c r="G386" s="664"/>
      <c r="H386" s="664"/>
    </row>
    <row r="387" spans="1:8">
      <c r="A387" s="660"/>
      <c r="B387" s="1209"/>
      <c r="C387" s="883"/>
      <c r="D387" s="78"/>
      <c r="E387" s="664"/>
      <c r="F387" s="664"/>
      <c r="G387" s="664"/>
      <c r="H387" s="664"/>
    </row>
    <row r="388" spans="1:8">
      <c r="A388" s="660"/>
      <c r="B388" s="1209"/>
      <c r="C388" s="883"/>
      <c r="D388" s="78"/>
      <c r="E388" s="664"/>
      <c r="F388" s="664"/>
      <c r="G388" s="664"/>
      <c r="H388" s="664"/>
    </row>
    <row r="389" spans="1:8">
      <c r="A389" s="660"/>
      <c r="B389" s="1209"/>
      <c r="C389" s="883"/>
      <c r="D389" s="78"/>
      <c r="E389" s="664"/>
      <c r="F389" s="664"/>
      <c r="G389" s="664"/>
      <c r="H389" s="664"/>
    </row>
    <row r="390" spans="1:8" ht="17.25">
      <c r="A390" s="660"/>
      <c r="B390" s="1214"/>
      <c r="C390" s="888"/>
      <c r="D390" s="93"/>
      <c r="E390" s="94"/>
      <c r="F390" s="94"/>
      <c r="G390" s="664"/>
      <c r="H390" s="664"/>
    </row>
    <row r="391" spans="1:8" ht="17.25">
      <c r="A391" s="660"/>
      <c r="B391" s="1214"/>
      <c r="C391" s="888"/>
      <c r="D391" s="93"/>
      <c r="E391" s="94"/>
      <c r="F391" s="94"/>
      <c r="G391" s="664"/>
      <c r="H391" s="664"/>
    </row>
    <row r="392" spans="1:8">
      <c r="A392" s="660"/>
      <c r="B392" s="1209"/>
      <c r="C392" s="883"/>
      <c r="D392" s="78"/>
      <c r="E392" s="664"/>
      <c r="F392" s="664"/>
      <c r="G392" s="664"/>
      <c r="H392" s="664"/>
    </row>
    <row r="393" spans="1:8">
      <c r="A393" s="660"/>
      <c r="B393" s="1209"/>
      <c r="C393" s="883"/>
      <c r="D393" s="78"/>
      <c r="E393" s="664"/>
      <c r="F393" s="664"/>
      <c r="G393" s="664"/>
      <c r="H393" s="664"/>
    </row>
    <row r="394" spans="1:8">
      <c r="A394" s="660"/>
      <c r="B394" s="1209"/>
      <c r="C394" s="883"/>
      <c r="D394" s="78"/>
      <c r="E394" s="664"/>
      <c r="F394" s="664"/>
      <c r="G394" s="664"/>
      <c r="H394" s="664"/>
    </row>
    <row r="395" spans="1:8">
      <c r="A395" s="660"/>
      <c r="B395" s="1209"/>
      <c r="C395" s="883"/>
      <c r="D395" s="78"/>
      <c r="E395" s="664"/>
      <c r="F395" s="664"/>
      <c r="G395" s="664"/>
      <c r="H395" s="664"/>
    </row>
    <row r="396" spans="1:8">
      <c r="A396" s="660"/>
      <c r="B396" s="1209"/>
      <c r="C396" s="883"/>
      <c r="D396" s="78"/>
      <c r="E396" s="664"/>
      <c r="F396" s="664"/>
      <c r="G396" s="664"/>
      <c r="H396" s="664"/>
    </row>
    <row r="397" spans="1:8">
      <c r="A397" s="660"/>
      <c r="B397" s="1209"/>
      <c r="C397" s="883"/>
      <c r="D397" s="78"/>
      <c r="E397" s="664"/>
      <c r="F397" s="664"/>
      <c r="G397" s="664"/>
      <c r="H397" s="664"/>
    </row>
    <row r="398" spans="1:8">
      <c r="A398" s="660"/>
      <c r="B398" s="1209"/>
      <c r="C398" s="883"/>
      <c r="D398" s="78"/>
      <c r="E398" s="664"/>
      <c r="F398" s="664"/>
      <c r="G398" s="664"/>
      <c r="H398" s="664"/>
    </row>
    <row r="399" spans="1:8">
      <c r="A399" s="660"/>
      <c r="B399" s="1209"/>
      <c r="C399" s="883"/>
      <c r="D399" s="78"/>
      <c r="E399" s="664"/>
      <c r="F399" s="664"/>
      <c r="G399" s="664"/>
      <c r="H399" s="664"/>
    </row>
    <row r="400" spans="1:8">
      <c r="A400" s="660"/>
      <c r="B400" s="1209"/>
      <c r="C400" s="883"/>
      <c r="D400" s="78"/>
      <c r="E400" s="664"/>
      <c r="F400" s="664"/>
      <c r="G400" s="664"/>
      <c r="H400" s="664"/>
    </row>
    <row r="401" spans="1:8">
      <c r="A401" s="660"/>
      <c r="B401" s="1209"/>
      <c r="C401" s="883"/>
      <c r="D401" s="78"/>
      <c r="E401" s="664"/>
      <c r="F401" s="664"/>
      <c r="G401" s="664"/>
      <c r="H401" s="664"/>
    </row>
    <row r="402" spans="1:8">
      <c r="A402" s="660"/>
      <c r="B402" s="1209"/>
      <c r="C402" s="883"/>
      <c r="D402" s="78"/>
      <c r="E402" s="664"/>
      <c r="F402" s="664"/>
      <c r="G402" s="664"/>
      <c r="H402" s="664"/>
    </row>
    <row r="403" spans="1:8">
      <c r="A403" s="660"/>
      <c r="B403" s="1209"/>
      <c r="C403" s="883"/>
      <c r="D403" s="78"/>
      <c r="E403" s="664"/>
      <c r="F403" s="664"/>
      <c r="G403" s="664"/>
      <c r="H403" s="664"/>
    </row>
    <row r="404" spans="1:8">
      <c r="A404" s="660"/>
      <c r="B404" s="1209"/>
      <c r="C404" s="883"/>
      <c r="D404" s="78"/>
      <c r="E404" s="664"/>
      <c r="F404" s="664"/>
      <c r="G404" s="664"/>
      <c r="H404" s="664"/>
    </row>
    <row r="405" spans="1:8">
      <c r="A405" s="660"/>
      <c r="B405" s="1209"/>
      <c r="C405" s="883"/>
      <c r="D405" s="78"/>
      <c r="E405" s="664"/>
      <c r="F405" s="664"/>
      <c r="G405" s="664"/>
      <c r="H405" s="664"/>
    </row>
    <row r="406" spans="1:8">
      <c r="A406" s="660"/>
      <c r="B406" s="1209"/>
      <c r="C406" s="883"/>
      <c r="D406" s="78"/>
      <c r="E406" s="664"/>
      <c r="F406" s="664"/>
      <c r="G406" s="664"/>
      <c r="H406" s="664"/>
    </row>
    <row r="407" spans="1:8">
      <c r="A407" s="660"/>
      <c r="B407" s="1209"/>
      <c r="C407" s="883"/>
      <c r="D407" s="78"/>
      <c r="E407" s="664"/>
      <c r="F407" s="664"/>
      <c r="G407" s="664"/>
      <c r="H407" s="664"/>
    </row>
    <row r="408" spans="1:8">
      <c r="A408" s="660"/>
      <c r="B408" s="1209"/>
      <c r="C408" s="883"/>
      <c r="D408" s="78"/>
      <c r="E408" s="664"/>
      <c r="F408" s="664"/>
      <c r="G408" s="664"/>
      <c r="H408" s="664"/>
    </row>
    <row r="409" spans="1:8">
      <c r="A409" s="660"/>
      <c r="B409" s="1209"/>
      <c r="C409" s="883"/>
      <c r="D409" s="78"/>
      <c r="E409" s="664"/>
      <c r="F409" s="664"/>
      <c r="G409" s="664"/>
      <c r="H409" s="664"/>
    </row>
    <row r="410" spans="1:8">
      <c r="A410" s="660"/>
      <c r="B410" s="1209"/>
      <c r="C410" s="883"/>
      <c r="D410" s="78"/>
      <c r="E410" s="664"/>
      <c r="F410" s="664"/>
      <c r="G410" s="664"/>
      <c r="H410" s="664"/>
    </row>
    <row r="411" spans="1:8">
      <c r="A411" s="660"/>
      <c r="B411" s="1209"/>
      <c r="C411" s="883"/>
      <c r="D411" s="78"/>
      <c r="E411" s="664"/>
      <c r="F411" s="664"/>
      <c r="G411" s="664"/>
      <c r="H411" s="664"/>
    </row>
    <row r="412" spans="1:8">
      <c r="A412" s="660"/>
      <c r="B412" s="1209"/>
      <c r="C412" s="883"/>
      <c r="D412" s="78"/>
      <c r="E412" s="664"/>
      <c r="F412" s="664"/>
      <c r="G412" s="664"/>
      <c r="H412" s="664"/>
    </row>
    <row r="413" spans="1:8">
      <c r="A413" s="660"/>
      <c r="B413" s="1209"/>
      <c r="C413" s="883"/>
      <c r="D413" s="78"/>
      <c r="E413" s="664"/>
      <c r="F413" s="664"/>
      <c r="G413" s="664"/>
      <c r="H413" s="664"/>
    </row>
    <row r="414" spans="1:8">
      <c r="A414" s="660"/>
      <c r="B414" s="1209"/>
      <c r="C414" s="883"/>
      <c r="D414" s="78"/>
      <c r="E414" s="664"/>
      <c r="F414" s="664"/>
      <c r="G414" s="664"/>
      <c r="H414" s="664"/>
    </row>
    <row r="415" spans="1:8">
      <c r="A415" s="660"/>
      <c r="B415" s="1209"/>
      <c r="C415" s="883"/>
      <c r="D415" s="78"/>
      <c r="E415" s="664"/>
      <c r="F415" s="664"/>
      <c r="G415" s="664"/>
      <c r="H415" s="664"/>
    </row>
    <row r="416" spans="1:8">
      <c r="A416" s="660"/>
      <c r="B416" s="1209"/>
      <c r="C416" s="883"/>
      <c r="D416" s="78"/>
      <c r="E416" s="664"/>
      <c r="F416" s="664"/>
      <c r="G416" s="664"/>
      <c r="H416" s="664"/>
    </row>
    <row r="417" spans="1:8">
      <c r="A417" s="660"/>
      <c r="B417" s="1209"/>
      <c r="C417" s="883"/>
      <c r="D417" s="78"/>
      <c r="E417" s="664"/>
      <c r="F417" s="664"/>
      <c r="G417" s="664"/>
      <c r="H417" s="664"/>
    </row>
    <row r="418" spans="1:8">
      <c r="A418" s="660"/>
      <c r="B418" s="1209"/>
      <c r="C418" s="883"/>
      <c r="D418" s="78"/>
      <c r="E418" s="664"/>
      <c r="F418" s="664"/>
      <c r="G418" s="664"/>
      <c r="H418" s="664"/>
    </row>
    <row r="419" spans="1:8">
      <c r="A419" s="660"/>
      <c r="B419" s="1209"/>
      <c r="C419" s="883"/>
      <c r="D419" s="78"/>
      <c r="E419" s="664"/>
      <c r="F419" s="664"/>
      <c r="G419" s="664"/>
      <c r="H419" s="664"/>
    </row>
    <row r="420" spans="1:8">
      <c r="A420" s="660"/>
      <c r="B420" s="1209"/>
      <c r="C420" s="883"/>
      <c r="D420" s="78"/>
      <c r="E420" s="664"/>
      <c r="F420" s="664"/>
      <c r="G420" s="664"/>
      <c r="H420" s="664"/>
    </row>
    <row r="421" spans="1:8">
      <c r="A421" s="660"/>
      <c r="B421" s="1209"/>
      <c r="C421" s="883"/>
      <c r="D421" s="78"/>
      <c r="E421" s="664"/>
      <c r="F421" s="664"/>
      <c r="G421" s="664"/>
      <c r="H421" s="664"/>
    </row>
    <row r="422" spans="1:8">
      <c r="A422" s="660"/>
      <c r="B422" s="1209"/>
      <c r="C422" s="883"/>
      <c r="D422" s="78"/>
      <c r="E422" s="664"/>
      <c r="F422" s="664"/>
      <c r="G422" s="664"/>
      <c r="H422" s="664"/>
    </row>
    <row r="423" spans="1:8">
      <c r="A423" s="660"/>
      <c r="B423" s="1209"/>
      <c r="C423" s="883"/>
      <c r="D423" s="78"/>
      <c r="E423" s="664"/>
      <c r="F423" s="664"/>
      <c r="G423" s="664"/>
      <c r="H423" s="664"/>
    </row>
    <row r="424" spans="1:8">
      <c r="A424" s="660"/>
      <c r="B424" s="1209"/>
      <c r="C424" s="883"/>
      <c r="D424" s="78"/>
      <c r="E424" s="664"/>
      <c r="F424" s="664"/>
      <c r="G424" s="664"/>
      <c r="H424" s="664"/>
    </row>
    <row r="425" spans="1:8">
      <c r="A425" s="660"/>
      <c r="B425" s="1209"/>
      <c r="C425" s="883"/>
      <c r="D425" s="78"/>
      <c r="E425" s="664"/>
      <c r="F425" s="664"/>
      <c r="G425" s="664"/>
      <c r="H425" s="664"/>
    </row>
    <row r="426" spans="1:8">
      <c r="A426" s="660"/>
      <c r="B426" s="1209"/>
      <c r="C426" s="883"/>
      <c r="D426" s="78"/>
      <c r="E426" s="664"/>
      <c r="F426" s="664"/>
      <c r="G426" s="664"/>
      <c r="H426" s="664"/>
    </row>
    <row r="427" spans="1:8">
      <c r="A427" s="660"/>
      <c r="B427" s="1209"/>
      <c r="C427" s="883"/>
      <c r="D427" s="78"/>
      <c r="E427" s="664"/>
      <c r="F427" s="664"/>
      <c r="G427" s="664"/>
      <c r="H427" s="664"/>
    </row>
    <row r="428" spans="1:8">
      <c r="A428" s="660"/>
      <c r="B428" s="1209"/>
      <c r="C428" s="883"/>
      <c r="D428" s="78"/>
      <c r="E428" s="664"/>
      <c r="F428" s="664"/>
      <c r="G428" s="664"/>
      <c r="H428" s="664"/>
    </row>
    <row r="429" spans="1:8">
      <c r="A429" s="660"/>
      <c r="B429" s="1209"/>
      <c r="C429" s="883"/>
      <c r="D429" s="78"/>
      <c r="E429" s="664"/>
      <c r="F429" s="664"/>
      <c r="G429" s="664"/>
      <c r="H429" s="664"/>
    </row>
    <row r="430" spans="1:8">
      <c r="A430" s="660"/>
      <c r="B430" s="1209"/>
      <c r="C430" s="883"/>
      <c r="D430" s="78"/>
      <c r="E430" s="664"/>
      <c r="F430" s="664"/>
      <c r="G430" s="664"/>
      <c r="H430" s="664"/>
    </row>
    <row r="431" spans="1:8">
      <c r="A431" s="660"/>
      <c r="B431" s="1209"/>
      <c r="C431" s="883"/>
      <c r="D431" s="78"/>
      <c r="E431" s="664"/>
      <c r="F431" s="664"/>
      <c r="G431" s="664"/>
      <c r="H431" s="664"/>
    </row>
    <row r="432" spans="1:8">
      <c r="A432" s="660"/>
      <c r="B432" s="1209"/>
      <c r="C432" s="883"/>
      <c r="D432" s="78"/>
      <c r="E432" s="664"/>
      <c r="F432" s="664"/>
      <c r="G432" s="664"/>
      <c r="H432" s="664"/>
    </row>
    <row r="433" spans="1:8">
      <c r="A433" s="660"/>
      <c r="B433" s="1209"/>
      <c r="C433" s="883"/>
      <c r="D433" s="78"/>
      <c r="E433" s="664"/>
      <c r="F433" s="664"/>
      <c r="G433" s="664"/>
      <c r="H433" s="664"/>
    </row>
    <row r="434" spans="1:8">
      <c r="A434" s="660"/>
      <c r="B434" s="1209"/>
      <c r="C434" s="883"/>
      <c r="D434" s="78"/>
      <c r="E434" s="664"/>
      <c r="F434" s="664"/>
      <c r="G434" s="664"/>
      <c r="H434" s="664"/>
    </row>
    <row r="435" spans="1:8">
      <c r="A435" s="660"/>
      <c r="B435" s="1209"/>
      <c r="C435" s="883"/>
      <c r="D435" s="78"/>
      <c r="E435" s="664"/>
      <c r="F435" s="664"/>
      <c r="G435" s="664"/>
      <c r="H435" s="664"/>
    </row>
    <row r="436" spans="1:8">
      <c r="A436" s="660"/>
      <c r="B436" s="1209"/>
      <c r="C436" s="883"/>
      <c r="D436" s="78"/>
      <c r="E436" s="664"/>
      <c r="F436" s="664"/>
      <c r="G436" s="664"/>
      <c r="H436" s="664"/>
    </row>
    <row r="437" spans="1:8">
      <c r="A437" s="660"/>
      <c r="B437" s="1209"/>
      <c r="C437" s="883"/>
      <c r="D437" s="78"/>
      <c r="E437" s="664"/>
      <c r="F437" s="664"/>
      <c r="G437" s="664"/>
      <c r="H437" s="664"/>
    </row>
    <row r="438" spans="1:8">
      <c r="A438" s="660"/>
      <c r="B438" s="1209"/>
      <c r="C438" s="883"/>
      <c r="D438" s="78"/>
      <c r="E438" s="664"/>
      <c r="F438" s="664"/>
      <c r="G438" s="664"/>
      <c r="H438" s="664"/>
    </row>
    <row r="439" spans="1:8">
      <c r="A439" s="95"/>
    </row>
  </sheetData>
  <mergeCells count="82"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  <mergeCell ref="A303:A304"/>
    <mergeCell ref="B303:B304"/>
    <mergeCell ref="C303:C304"/>
    <mergeCell ref="A301:A302"/>
    <mergeCell ref="B301:B302"/>
    <mergeCell ref="C301:C302"/>
    <mergeCell ref="A319:A320"/>
    <mergeCell ref="B319:B320"/>
    <mergeCell ref="C319:C320"/>
    <mergeCell ref="D319:D320"/>
    <mergeCell ref="E319:E320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H5:H6"/>
    <mergeCell ref="H238:H239"/>
    <mergeCell ref="F230:F231"/>
    <mergeCell ref="G230:G231"/>
    <mergeCell ref="H230:H231"/>
    <mergeCell ref="F238:F239"/>
    <mergeCell ref="G238:G239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223" zoomScale="85" zoomScaleSheetLayoutView="85" workbookViewId="0">
      <selection activeCell="B230" sqref="A230:XFD253"/>
    </sheetView>
  </sheetViews>
  <sheetFormatPr defaultRowHeight="15"/>
  <cols>
    <col min="1" max="1" width="12.5703125" style="687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04"/>
      <c r="B1" s="1604"/>
      <c r="C1" s="1604"/>
      <c r="D1" s="1604"/>
      <c r="E1" s="1604"/>
      <c r="F1" s="1604"/>
      <c r="G1" s="1604"/>
      <c r="H1" s="1604"/>
    </row>
    <row r="2" spans="1:8" ht="19.5">
      <c r="A2" s="1604" t="s">
        <v>2714</v>
      </c>
      <c r="B2" s="1604"/>
      <c r="C2" s="1604"/>
      <c r="D2" s="1604"/>
      <c r="E2" s="1604"/>
      <c r="F2" s="1604"/>
      <c r="G2" s="1604"/>
      <c r="H2" s="1604"/>
    </row>
    <row r="3" spans="1:8">
      <c r="A3" s="1625" t="s">
        <v>3131</v>
      </c>
      <c r="B3" s="1625"/>
      <c r="C3" s="1625"/>
      <c r="D3" s="1625"/>
      <c r="E3" s="1625"/>
      <c r="F3" s="1625"/>
      <c r="G3" s="1625"/>
      <c r="H3" s="1625"/>
    </row>
    <row r="4" spans="1:8">
      <c r="A4" s="891"/>
      <c r="B4" s="892"/>
      <c r="C4" s="892"/>
      <c r="D4" s="90"/>
      <c r="E4" s="90"/>
      <c r="F4" s="90"/>
      <c r="G4" s="90"/>
      <c r="H4" s="893"/>
    </row>
    <row r="5" spans="1:8">
      <c r="A5" s="1563" t="s">
        <v>1541</v>
      </c>
      <c r="B5" s="1564" t="s">
        <v>1204</v>
      </c>
      <c r="C5" s="1564"/>
      <c r="D5" s="1565" t="s">
        <v>1205</v>
      </c>
      <c r="E5" s="1565" t="s">
        <v>45</v>
      </c>
      <c r="F5" s="1565" t="s">
        <v>1140</v>
      </c>
      <c r="G5" s="1565" t="s">
        <v>1152</v>
      </c>
      <c r="H5" s="1565" t="s">
        <v>46</v>
      </c>
    </row>
    <row r="6" spans="1:8" ht="75">
      <c r="A6" s="1563"/>
      <c r="B6" s="657" t="s">
        <v>1542</v>
      </c>
      <c r="C6" s="657" t="s">
        <v>1207</v>
      </c>
      <c r="D6" s="1565"/>
      <c r="E6" s="1565"/>
      <c r="F6" s="1565"/>
      <c r="G6" s="1565"/>
      <c r="H6" s="1565"/>
    </row>
    <row r="7" spans="1:8">
      <c r="A7" s="266"/>
      <c r="B7" s="147">
        <v>1</v>
      </c>
      <c r="C7" s="761">
        <v>2</v>
      </c>
      <c r="D7" s="894">
        <v>3</v>
      </c>
      <c r="E7" s="894">
        <v>4</v>
      </c>
      <c r="F7" s="894">
        <v>5</v>
      </c>
      <c r="G7" s="894">
        <v>6</v>
      </c>
      <c r="H7" s="894">
        <v>7</v>
      </c>
    </row>
    <row r="8" spans="1:8" ht="45">
      <c r="A8" s="29"/>
      <c r="B8" s="29"/>
      <c r="C8" s="446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22" t="s">
        <v>73</v>
      </c>
      <c r="B9" s="1623"/>
      <c r="C9" s="1623"/>
      <c r="D9" s="447"/>
      <c r="E9" s="448"/>
      <c r="F9" s="448"/>
      <c r="G9" s="31">
        <f>SUM(G10)</f>
        <v>56192440</v>
      </c>
      <c r="H9" s="22"/>
    </row>
    <row r="10" spans="1:8">
      <c r="A10" s="1589" t="s">
        <v>65</v>
      </c>
      <c r="B10" s="1590"/>
      <c r="C10" s="1590"/>
      <c r="D10" s="444"/>
      <c r="E10" s="13"/>
      <c r="F10" s="13"/>
      <c r="G10" s="57">
        <f>SUM(G11:G149)</f>
        <v>56192440</v>
      </c>
      <c r="H10" s="22"/>
    </row>
    <row r="11" spans="1:8" s="59" customFormat="1" ht="20.25">
      <c r="A11" s="1624">
        <v>4261</v>
      </c>
      <c r="B11" s="449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0">
        <v>5000</v>
      </c>
    </row>
    <row r="12" spans="1:8" s="59" customFormat="1" ht="20.25">
      <c r="A12" s="1612"/>
      <c r="B12" s="449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0">
        <v>100</v>
      </c>
    </row>
    <row r="13" spans="1:8" s="59" customFormat="1" ht="20.25">
      <c r="A13" s="1612"/>
      <c r="B13" s="449">
        <v>30197200</v>
      </c>
      <c r="C13" s="151" t="s">
        <v>2</v>
      </c>
      <c r="D13" s="113" t="s">
        <v>327</v>
      </c>
      <c r="E13" s="451" t="s">
        <v>326</v>
      </c>
      <c r="F13" s="65">
        <v>500</v>
      </c>
      <c r="G13" s="58">
        <f t="shared" si="0"/>
        <v>20000</v>
      </c>
      <c r="H13" s="450">
        <v>40</v>
      </c>
    </row>
    <row r="14" spans="1:8" s="59" customFormat="1" ht="20.25">
      <c r="A14" s="1612"/>
      <c r="B14" s="449">
        <v>30197210</v>
      </c>
      <c r="C14" s="151" t="s">
        <v>3</v>
      </c>
      <c r="D14" s="113" t="s">
        <v>327</v>
      </c>
      <c r="E14" s="451" t="s">
        <v>326</v>
      </c>
      <c r="F14" s="65">
        <v>400</v>
      </c>
      <c r="G14" s="58">
        <f t="shared" si="0"/>
        <v>16000</v>
      </c>
      <c r="H14" s="450">
        <v>40</v>
      </c>
    </row>
    <row r="15" spans="1:8" s="59" customFormat="1" ht="20.25">
      <c r="A15" s="1612"/>
      <c r="B15" s="449">
        <v>30197220</v>
      </c>
      <c r="C15" s="151" t="s">
        <v>4</v>
      </c>
      <c r="D15" s="113" t="s">
        <v>327</v>
      </c>
      <c r="E15" s="451" t="s">
        <v>326</v>
      </c>
      <c r="F15" s="65">
        <v>300</v>
      </c>
      <c r="G15" s="58">
        <f t="shared" si="0"/>
        <v>12000</v>
      </c>
      <c r="H15" s="450">
        <v>40</v>
      </c>
    </row>
    <row r="16" spans="1:8" s="59" customFormat="1" ht="20.25">
      <c r="A16" s="1612"/>
      <c r="B16" s="449">
        <v>30197220</v>
      </c>
      <c r="C16" s="151" t="s">
        <v>5</v>
      </c>
      <c r="D16" s="113" t="s">
        <v>327</v>
      </c>
      <c r="E16" s="451" t="s">
        <v>326</v>
      </c>
      <c r="F16" s="65">
        <v>250</v>
      </c>
      <c r="G16" s="58">
        <f t="shared" si="0"/>
        <v>10000</v>
      </c>
      <c r="H16" s="450">
        <v>40</v>
      </c>
    </row>
    <row r="17" spans="1:8" s="59" customFormat="1" ht="20.25">
      <c r="A17" s="1612"/>
      <c r="B17" s="449">
        <v>30197220</v>
      </c>
      <c r="C17" s="151" t="s">
        <v>6</v>
      </c>
      <c r="D17" s="113" t="s">
        <v>327</v>
      </c>
      <c r="E17" s="451" t="s">
        <v>335</v>
      </c>
      <c r="F17" s="65">
        <v>200</v>
      </c>
      <c r="G17" s="58">
        <f t="shared" si="0"/>
        <v>8000</v>
      </c>
      <c r="H17" s="450">
        <v>40</v>
      </c>
    </row>
    <row r="18" spans="1:8" s="59" customFormat="1" ht="20.25">
      <c r="A18" s="1612"/>
      <c r="B18" s="449">
        <v>30197220</v>
      </c>
      <c r="C18" s="151" t="s">
        <v>7</v>
      </c>
      <c r="D18" s="113" t="s">
        <v>327</v>
      </c>
      <c r="E18" s="451" t="s">
        <v>326</v>
      </c>
      <c r="F18" s="65">
        <v>48</v>
      </c>
      <c r="G18" s="58">
        <f t="shared" si="0"/>
        <v>72000</v>
      </c>
      <c r="H18" s="450">
        <v>1500</v>
      </c>
    </row>
    <row r="19" spans="1:8" s="59" customFormat="1" ht="20.25">
      <c r="A19" s="1612"/>
      <c r="B19" s="449">
        <v>30197220</v>
      </c>
      <c r="C19" s="151" t="s">
        <v>8</v>
      </c>
      <c r="D19" s="113" t="s">
        <v>327</v>
      </c>
      <c r="E19" s="451" t="s">
        <v>326</v>
      </c>
      <c r="F19" s="65">
        <v>500</v>
      </c>
      <c r="G19" s="58">
        <f t="shared" si="0"/>
        <v>250000</v>
      </c>
      <c r="H19" s="450">
        <v>500</v>
      </c>
    </row>
    <row r="20" spans="1:8" s="59" customFormat="1" ht="20.25">
      <c r="A20" s="1612"/>
      <c r="B20" s="449">
        <v>30197220</v>
      </c>
      <c r="C20" s="151" t="s">
        <v>183</v>
      </c>
      <c r="D20" s="113" t="s">
        <v>327</v>
      </c>
      <c r="E20" s="451" t="s">
        <v>326</v>
      </c>
      <c r="F20" s="65">
        <v>360</v>
      </c>
      <c r="G20" s="58">
        <f t="shared" si="0"/>
        <v>36000</v>
      </c>
      <c r="H20" s="450">
        <v>100</v>
      </c>
    </row>
    <row r="21" spans="1:8" s="59" customFormat="1" ht="20.25">
      <c r="A21" s="1612"/>
      <c r="B21" s="449">
        <v>30197220</v>
      </c>
      <c r="C21" s="151" t="s">
        <v>183</v>
      </c>
      <c r="D21" s="113" t="s">
        <v>327</v>
      </c>
      <c r="E21" s="451" t="s">
        <v>326</v>
      </c>
      <c r="F21" s="65">
        <v>250</v>
      </c>
      <c r="G21" s="58">
        <f t="shared" si="0"/>
        <v>37500</v>
      </c>
      <c r="H21" s="450">
        <v>150</v>
      </c>
    </row>
    <row r="22" spans="1:8" s="59" customFormat="1" ht="20.25">
      <c r="A22" s="1612"/>
      <c r="B22" s="449">
        <v>30197220</v>
      </c>
      <c r="C22" s="151" t="s">
        <v>183</v>
      </c>
      <c r="D22" s="113" t="s">
        <v>327</v>
      </c>
      <c r="E22" s="451" t="s">
        <v>326</v>
      </c>
      <c r="F22" s="65">
        <v>50</v>
      </c>
      <c r="G22" s="58">
        <f t="shared" si="0"/>
        <v>7500</v>
      </c>
      <c r="H22" s="450">
        <v>150</v>
      </c>
    </row>
    <row r="23" spans="1:8" s="59" customFormat="1" ht="20.25">
      <c r="A23" s="1612"/>
      <c r="B23" s="449">
        <v>30197220</v>
      </c>
      <c r="C23" s="151" t="s">
        <v>183</v>
      </c>
      <c r="D23" s="113" t="s">
        <v>327</v>
      </c>
      <c r="E23" s="451" t="s">
        <v>326</v>
      </c>
      <c r="F23" s="65">
        <v>8</v>
      </c>
      <c r="G23" s="58">
        <f t="shared" si="0"/>
        <v>9600</v>
      </c>
      <c r="H23" s="450">
        <v>1200</v>
      </c>
    </row>
    <row r="24" spans="1:8" s="59" customFormat="1" ht="20.25">
      <c r="A24" s="1612"/>
      <c r="B24" s="449">
        <v>30197220</v>
      </c>
      <c r="C24" s="151" t="s">
        <v>183</v>
      </c>
      <c r="D24" s="113" t="s">
        <v>327</v>
      </c>
      <c r="E24" s="451" t="s">
        <v>326</v>
      </c>
      <c r="F24" s="65">
        <v>7</v>
      </c>
      <c r="G24" s="58">
        <f t="shared" si="0"/>
        <v>84000</v>
      </c>
      <c r="H24" s="450">
        <v>12000</v>
      </c>
    </row>
    <row r="25" spans="1:8" s="59" customFormat="1" ht="20.25">
      <c r="A25" s="1612"/>
      <c r="B25" s="449">
        <v>30197220</v>
      </c>
      <c r="C25" s="151" t="s">
        <v>183</v>
      </c>
      <c r="D25" s="113" t="s">
        <v>327</v>
      </c>
      <c r="E25" s="451" t="s">
        <v>326</v>
      </c>
      <c r="F25" s="65">
        <v>6</v>
      </c>
      <c r="G25" s="58">
        <f t="shared" si="0"/>
        <v>1800</v>
      </c>
      <c r="H25" s="450">
        <v>300</v>
      </c>
    </row>
    <row r="26" spans="1:8" s="59" customFormat="1" ht="20.25">
      <c r="A26" s="1612"/>
      <c r="B26" s="449">
        <v>30197210</v>
      </c>
      <c r="C26" s="151" t="s">
        <v>9</v>
      </c>
      <c r="D26" s="113" t="s">
        <v>327</v>
      </c>
      <c r="E26" s="451" t="s">
        <v>326</v>
      </c>
      <c r="F26" s="65">
        <v>1000</v>
      </c>
      <c r="G26" s="58">
        <f t="shared" si="0"/>
        <v>20000</v>
      </c>
      <c r="H26" s="450">
        <v>20</v>
      </c>
    </row>
    <row r="27" spans="1:8" s="44" customFormat="1" ht="20.25">
      <c r="A27" s="1612"/>
      <c r="B27" s="449">
        <v>30197210</v>
      </c>
      <c r="C27" s="151" t="s">
        <v>294</v>
      </c>
      <c r="D27" s="113" t="s">
        <v>327</v>
      </c>
      <c r="E27" s="451" t="s">
        <v>326</v>
      </c>
      <c r="F27" s="65">
        <v>20</v>
      </c>
      <c r="G27" s="58">
        <f t="shared" si="0"/>
        <v>60000</v>
      </c>
      <c r="H27" s="450">
        <v>3000</v>
      </c>
    </row>
    <row r="28" spans="1:8" s="59" customFormat="1" ht="20.25">
      <c r="A28" s="1612"/>
      <c r="B28" s="449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0">
        <v>500</v>
      </c>
    </row>
    <row r="29" spans="1:8" s="59" customFormat="1" ht="20.25">
      <c r="A29" s="1612"/>
      <c r="B29" s="449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0">
        <v>500</v>
      </c>
    </row>
    <row r="30" spans="1:8" s="59" customFormat="1" ht="20.25">
      <c r="A30" s="1612"/>
      <c r="B30" s="449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0">
        <v>78</v>
      </c>
    </row>
    <row r="31" spans="1:8" s="59" customFormat="1" ht="20.25">
      <c r="A31" s="1612"/>
      <c r="B31" s="449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0">
        <v>400</v>
      </c>
    </row>
    <row r="32" spans="1:8" s="59" customFormat="1" ht="20.25">
      <c r="A32" s="1612"/>
      <c r="B32" s="449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0">
        <v>400</v>
      </c>
    </row>
    <row r="33" spans="1:8" s="59" customFormat="1" ht="20.25">
      <c r="A33" s="1612"/>
      <c r="B33" s="449">
        <v>39263100</v>
      </c>
      <c r="C33" s="151" t="s">
        <v>101</v>
      </c>
      <c r="D33" s="113" t="s">
        <v>327</v>
      </c>
      <c r="E33" s="451" t="s">
        <v>326</v>
      </c>
      <c r="F33" s="65">
        <v>1200</v>
      </c>
      <c r="G33" s="58">
        <f t="shared" si="0"/>
        <v>60000</v>
      </c>
      <c r="H33" s="450">
        <v>50</v>
      </c>
    </row>
    <row r="34" spans="1:8" s="59" customFormat="1" ht="20.25">
      <c r="A34" s="1612"/>
      <c r="B34" s="449">
        <v>39263100</v>
      </c>
      <c r="C34" s="151" t="s">
        <v>101</v>
      </c>
      <c r="D34" s="113" t="s">
        <v>327</v>
      </c>
      <c r="E34" s="451" t="s">
        <v>326</v>
      </c>
      <c r="F34" s="65">
        <v>2800</v>
      </c>
      <c r="G34" s="58">
        <f t="shared" si="0"/>
        <v>56000</v>
      </c>
      <c r="H34" s="450">
        <v>20</v>
      </c>
    </row>
    <row r="35" spans="1:8" s="59" customFormat="1" ht="20.25">
      <c r="A35" s="1612"/>
      <c r="B35" s="449">
        <v>30197300</v>
      </c>
      <c r="C35" s="151" t="s">
        <v>182</v>
      </c>
      <c r="D35" s="113" t="s">
        <v>327</v>
      </c>
      <c r="E35" s="451" t="s">
        <v>326</v>
      </c>
      <c r="F35" s="65">
        <v>850</v>
      </c>
      <c r="G35" s="58">
        <f t="shared" si="0"/>
        <v>85000</v>
      </c>
      <c r="H35" s="450">
        <v>100</v>
      </c>
    </row>
    <row r="36" spans="1:8" s="59" customFormat="1" ht="20.25">
      <c r="A36" s="1612"/>
      <c r="B36" s="449">
        <v>30197300</v>
      </c>
      <c r="C36" s="151" t="s">
        <v>182</v>
      </c>
      <c r="D36" s="113" t="s">
        <v>327</v>
      </c>
      <c r="E36" s="451" t="s">
        <v>326</v>
      </c>
      <c r="F36" s="65">
        <v>2580</v>
      </c>
      <c r="G36" s="58">
        <f t="shared" si="0"/>
        <v>129000</v>
      </c>
      <c r="H36" s="450">
        <v>50</v>
      </c>
    </row>
    <row r="37" spans="1:8" s="59" customFormat="1" ht="20.25">
      <c r="A37" s="1612"/>
      <c r="B37" s="449">
        <v>30197320</v>
      </c>
      <c r="C37" s="151" t="s">
        <v>572</v>
      </c>
      <c r="D37" s="113" t="s">
        <v>327</v>
      </c>
      <c r="E37" s="451" t="s">
        <v>326</v>
      </c>
      <c r="F37" s="65">
        <v>270</v>
      </c>
      <c r="G37" s="58">
        <f t="shared" si="0"/>
        <v>67500</v>
      </c>
      <c r="H37" s="450">
        <v>250</v>
      </c>
    </row>
    <row r="38" spans="1:8" s="59" customFormat="1" ht="20.25">
      <c r="A38" s="1612"/>
      <c r="B38" s="449">
        <v>30197321</v>
      </c>
      <c r="C38" s="151" t="s">
        <v>218</v>
      </c>
      <c r="D38" s="113" t="s">
        <v>327</v>
      </c>
      <c r="E38" s="451" t="s">
        <v>326</v>
      </c>
      <c r="F38" s="65">
        <v>110</v>
      </c>
      <c r="G38" s="58">
        <f t="shared" si="0"/>
        <v>6600</v>
      </c>
      <c r="H38" s="450">
        <v>60</v>
      </c>
    </row>
    <row r="39" spans="1:8" s="59" customFormat="1" ht="20.25">
      <c r="A39" s="1612"/>
      <c r="B39" s="449">
        <v>39241100</v>
      </c>
      <c r="C39" s="151" t="s">
        <v>10</v>
      </c>
      <c r="D39" s="113" t="s">
        <v>327</v>
      </c>
      <c r="E39" s="451" t="s">
        <v>326</v>
      </c>
      <c r="F39" s="65">
        <v>45</v>
      </c>
      <c r="G39" s="58">
        <f t="shared" si="0"/>
        <v>135000</v>
      </c>
      <c r="H39" s="450">
        <v>3000</v>
      </c>
    </row>
    <row r="40" spans="1:8" s="59" customFormat="1" ht="20.25">
      <c r="A40" s="1612"/>
      <c r="B40" s="449">
        <v>39241100</v>
      </c>
      <c r="C40" s="151" t="s">
        <v>219</v>
      </c>
      <c r="D40" s="113" t="s">
        <v>327</v>
      </c>
      <c r="E40" s="451" t="s">
        <v>326</v>
      </c>
      <c r="F40" s="65">
        <v>75</v>
      </c>
      <c r="G40" s="58">
        <f t="shared" si="0"/>
        <v>4500</v>
      </c>
      <c r="H40" s="450">
        <v>60</v>
      </c>
    </row>
    <row r="41" spans="1:8" s="59" customFormat="1" ht="20.25">
      <c r="A41" s="1612"/>
      <c r="B41" s="449">
        <v>30192121</v>
      </c>
      <c r="C41" s="151" t="s">
        <v>222</v>
      </c>
      <c r="D41" s="113" t="s">
        <v>327</v>
      </c>
      <c r="E41" s="451" t="s">
        <v>326</v>
      </c>
      <c r="F41" s="65">
        <v>50</v>
      </c>
      <c r="G41" s="58">
        <f t="shared" si="0"/>
        <v>150000</v>
      </c>
      <c r="H41" s="450">
        <v>3000</v>
      </c>
    </row>
    <row r="42" spans="1:8" s="59" customFormat="1" ht="20.25">
      <c r="A42" s="1612"/>
      <c r="B42" s="449">
        <v>30192121</v>
      </c>
      <c r="C42" s="151" t="s">
        <v>222</v>
      </c>
      <c r="D42" s="113" t="s">
        <v>327</v>
      </c>
      <c r="E42" s="451" t="s">
        <v>326</v>
      </c>
      <c r="F42" s="65">
        <v>150</v>
      </c>
      <c r="G42" s="58">
        <f t="shared" si="0"/>
        <v>140100</v>
      </c>
      <c r="H42" s="450">
        <v>934</v>
      </c>
    </row>
    <row r="43" spans="1:8" s="59" customFormat="1" ht="20.25">
      <c r="A43" s="1612"/>
      <c r="B43" s="449">
        <v>39292500</v>
      </c>
      <c r="C43" s="151" t="s">
        <v>150</v>
      </c>
      <c r="D43" s="113" t="s">
        <v>327</v>
      </c>
      <c r="E43" s="451" t="s">
        <v>326</v>
      </c>
      <c r="F43" s="65">
        <v>150</v>
      </c>
      <c r="G43" s="58">
        <f t="shared" si="0"/>
        <v>75000</v>
      </c>
      <c r="H43" s="450">
        <v>500</v>
      </c>
    </row>
    <row r="44" spans="1:8" s="59" customFormat="1" ht="20.25">
      <c r="A44" s="1612"/>
      <c r="B44" s="449">
        <v>30192131</v>
      </c>
      <c r="C44" s="151" t="s">
        <v>151</v>
      </c>
      <c r="D44" s="113" t="s">
        <v>327</v>
      </c>
      <c r="E44" s="451" t="s">
        <v>326</v>
      </c>
      <c r="F44" s="65">
        <v>50</v>
      </c>
      <c r="G44" s="58">
        <f t="shared" si="0"/>
        <v>50000</v>
      </c>
      <c r="H44" s="450">
        <v>1000</v>
      </c>
    </row>
    <row r="45" spans="1:8" s="59" customFormat="1" ht="20.25">
      <c r="A45" s="1612"/>
      <c r="B45" s="449">
        <v>30192131</v>
      </c>
      <c r="C45" s="151" t="s">
        <v>11</v>
      </c>
      <c r="D45" s="113" t="s">
        <v>327</v>
      </c>
      <c r="E45" s="451" t="s">
        <v>326</v>
      </c>
      <c r="F45" s="65">
        <v>200</v>
      </c>
      <c r="G45" s="58">
        <f t="shared" si="0"/>
        <v>40000</v>
      </c>
      <c r="H45" s="450">
        <v>200</v>
      </c>
    </row>
    <row r="46" spans="1:8" s="59" customFormat="1" ht="20.25">
      <c r="A46" s="1612"/>
      <c r="B46" s="449">
        <v>30192132</v>
      </c>
      <c r="C46" s="151" t="s">
        <v>12</v>
      </c>
      <c r="D46" s="113" t="s">
        <v>327</v>
      </c>
      <c r="E46" s="451" t="s">
        <v>326</v>
      </c>
      <c r="F46" s="65">
        <v>300</v>
      </c>
      <c r="G46" s="58">
        <f t="shared" si="0"/>
        <v>15000</v>
      </c>
      <c r="H46" s="450">
        <v>50</v>
      </c>
    </row>
    <row r="47" spans="1:8" s="59" customFormat="1" ht="20.25">
      <c r="A47" s="1612"/>
      <c r="B47" s="449">
        <v>24910000</v>
      </c>
      <c r="C47" s="151" t="s">
        <v>796</v>
      </c>
      <c r="D47" s="113" t="s">
        <v>327</v>
      </c>
      <c r="E47" s="451" t="s">
        <v>326</v>
      </c>
      <c r="F47" s="65">
        <v>75</v>
      </c>
      <c r="G47" s="58">
        <f t="shared" si="0"/>
        <v>37500</v>
      </c>
      <c r="H47" s="450">
        <v>500</v>
      </c>
    </row>
    <row r="48" spans="1:8" s="59" customFormat="1" ht="20.25">
      <c r="A48" s="1612"/>
      <c r="B48" s="449">
        <v>24910000</v>
      </c>
      <c r="C48" s="151" t="s">
        <v>13</v>
      </c>
      <c r="D48" s="113" t="s">
        <v>327</v>
      </c>
      <c r="E48" s="451" t="s">
        <v>326</v>
      </c>
      <c r="F48" s="65">
        <v>90</v>
      </c>
      <c r="G48" s="58">
        <f t="shared" si="0"/>
        <v>5400</v>
      </c>
      <c r="H48" s="450">
        <v>60</v>
      </c>
    </row>
    <row r="49" spans="1:8" s="59" customFormat="1" ht="20.25">
      <c r="A49" s="1612"/>
      <c r="B49" s="449">
        <v>30192100</v>
      </c>
      <c r="C49" s="151" t="s">
        <v>368</v>
      </c>
      <c r="D49" s="113" t="s">
        <v>327</v>
      </c>
      <c r="E49" s="451" t="s">
        <v>326</v>
      </c>
      <c r="F49" s="65">
        <v>25</v>
      </c>
      <c r="G49" s="58">
        <f t="shared" si="0"/>
        <v>7500</v>
      </c>
      <c r="H49" s="450">
        <v>300</v>
      </c>
    </row>
    <row r="50" spans="1:8" s="59" customFormat="1" ht="20.25">
      <c r="A50" s="1612"/>
      <c r="B50" s="449">
        <v>44424200</v>
      </c>
      <c r="C50" s="151" t="s">
        <v>14</v>
      </c>
      <c r="D50" s="113" t="s">
        <v>327</v>
      </c>
      <c r="E50" s="451" t="s">
        <v>326</v>
      </c>
      <c r="F50" s="65">
        <v>30</v>
      </c>
      <c r="G50" s="58">
        <f t="shared" si="0"/>
        <v>9000</v>
      </c>
      <c r="H50" s="450">
        <v>300</v>
      </c>
    </row>
    <row r="51" spans="1:8" s="59" customFormat="1" ht="20.25">
      <c r="A51" s="1612"/>
      <c r="B51" s="449">
        <v>30192920</v>
      </c>
      <c r="C51" s="151" t="s">
        <v>573</v>
      </c>
      <c r="D51" s="113" t="s">
        <v>327</v>
      </c>
      <c r="E51" s="451" t="s">
        <v>326</v>
      </c>
      <c r="F51" s="65">
        <v>230</v>
      </c>
      <c r="G51" s="58">
        <f t="shared" si="0"/>
        <v>115000</v>
      </c>
      <c r="H51" s="450">
        <v>500</v>
      </c>
    </row>
    <row r="52" spans="1:8" s="59" customFormat="1" ht="20.25">
      <c r="A52" s="1612"/>
      <c r="B52" s="449">
        <v>30192133</v>
      </c>
      <c r="C52" s="151" t="s">
        <v>574</v>
      </c>
      <c r="D52" s="113" t="s">
        <v>327</v>
      </c>
      <c r="E52" s="451" t="s">
        <v>326</v>
      </c>
      <c r="F52" s="65">
        <v>60</v>
      </c>
      <c r="G52" s="58">
        <f t="shared" si="0"/>
        <v>6000</v>
      </c>
      <c r="H52" s="450">
        <v>100</v>
      </c>
    </row>
    <row r="53" spans="1:8" s="59" customFormat="1" ht="20.25">
      <c r="A53" s="1612"/>
      <c r="B53" s="449">
        <v>30197220</v>
      </c>
      <c r="C53" s="151" t="s">
        <v>575</v>
      </c>
      <c r="D53" s="113" t="s">
        <v>327</v>
      </c>
      <c r="E53" s="451" t="s">
        <v>326</v>
      </c>
      <c r="F53" s="65">
        <v>70</v>
      </c>
      <c r="G53" s="58">
        <f t="shared" si="0"/>
        <v>70000</v>
      </c>
      <c r="H53" s="450">
        <v>1000</v>
      </c>
    </row>
    <row r="54" spans="1:8" s="59" customFormat="1" ht="20.25">
      <c r="A54" s="1612"/>
      <c r="B54" s="449">
        <v>30191130</v>
      </c>
      <c r="C54" s="151" t="s">
        <v>576</v>
      </c>
      <c r="D54" s="113" t="s">
        <v>327</v>
      </c>
      <c r="E54" s="451" t="s">
        <v>326</v>
      </c>
      <c r="F54" s="65">
        <v>200</v>
      </c>
      <c r="G54" s="58">
        <f t="shared" si="0"/>
        <v>100000</v>
      </c>
      <c r="H54" s="450">
        <v>500</v>
      </c>
    </row>
    <row r="55" spans="1:8" s="59" customFormat="1" ht="20.25">
      <c r="A55" s="1612"/>
      <c r="B55" s="449">
        <v>30191130</v>
      </c>
      <c r="C55" s="151" t="s">
        <v>577</v>
      </c>
      <c r="D55" s="113" t="s">
        <v>327</v>
      </c>
      <c r="E55" s="451" t="s">
        <v>326</v>
      </c>
      <c r="F55" s="65">
        <v>40</v>
      </c>
      <c r="G55" s="58">
        <f t="shared" si="0"/>
        <v>20000</v>
      </c>
      <c r="H55" s="450">
        <v>500</v>
      </c>
    </row>
    <row r="56" spans="1:8" s="59" customFormat="1" ht="20.25">
      <c r="A56" s="1612"/>
      <c r="B56" s="449">
        <v>22816100</v>
      </c>
      <c r="C56" s="151" t="s">
        <v>16</v>
      </c>
      <c r="D56" s="113" t="s">
        <v>327</v>
      </c>
      <c r="E56" s="451" t="s">
        <v>326</v>
      </c>
      <c r="F56" s="65">
        <v>160</v>
      </c>
      <c r="G56" s="58">
        <f t="shared" si="0"/>
        <v>48000</v>
      </c>
      <c r="H56" s="450">
        <v>300</v>
      </c>
    </row>
    <row r="57" spans="1:8" s="59" customFormat="1" ht="20.25">
      <c r="A57" s="1612"/>
      <c r="B57" s="449">
        <v>30192131</v>
      </c>
      <c r="C57" s="151" t="s">
        <v>17</v>
      </c>
      <c r="D57" s="113" t="s">
        <v>327</v>
      </c>
      <c r="E57" s="451" t="s">
        <v>326</v>
      </c>
      <c r="F57" s="65">
        <v>200</v>
      </c>
      <c r="G57" s="58">
        <f t="shared" si="0"/>
        <v>30000</v>
      </c>
      <c r="H57" s="450">
        <v>150</v>
      </c>
    </row>
    <row r="58" spans="1:8" s="59" customFormat="1" ht="20.25">
      <c r="A58" s="1612"/>
      <c r="B58" s="449">
        <v>39241200</v>
      </c>
      <c r="C58" s="151" t="s">
        <v>18</v>
      </c>
      <c r="D58" s="113" t="s">
        <v>327</v>
      </c>
      <c r="E58" s="451" t="s">
        <v>326</v>
      </c>
      <c r="F58" s="65">
        <v>100</v>
      </c>
      <c r="G58" s="58">
        <f t="shared" si="0"/>
        <v>10000</v>
      </c>
      <c r="H58" s="450">
        <v>100</v>
      </c>
    </row>
    <row r="59" spans="1:8" s="59" customFormat="1" ht="20.25">
      <c r="A59" s="1612"/>
      <c r="B59" s="449">
        <v>30197100</v>
      </c>
      <c r="C59" s="151" t="s">
        <v>153</v>
      </c>
      <c r="D59" s="113" t="s">
        <v>327</v>
      </c>
      <c r="E59" s="451" t="s">
        <v>326</v>
      </c>
      <c r="F59" s="65">
        <v>65</v>
      </c>
      <c r="G59" s="58">
        <f t="shared" si="0"/>
        <v>6500</v>
      </c>
      <c r="H59" s="450">
        <v>100</v>
      </c>
    </row>
    <row r="60" spans="1:8" s="59" customFormat="1" ht="20.25">
      <c r="A60" s="1612"/>
      <c r="B60" s="449">
        <v>30197100</v>
      </c>
      <c r="C60" s="151" t="s">
        <v>153</v>
      </c>
      <c r="D60" s="113" t="s">
        <v>327</v>
      </c>
      <c r="E60" s="451" t="s">
        <v>326</v>
      </c>
      <c r="F60" s="65">
        <v>65</v>
      </c>
      <c r="G60" s="58">
        <f t="shared" si="0"/>
        <v>1300</v>
      </c>
      <c r="H60" s="450">
        <v>20</v>
      </c>
    </row>
    <row r="61" spans="1:8" s="59" customFormat="1" ht="20.25">
      <c r="A61" s="1612"/>
      <c r="B61" s="449">
        <v>22600000</v>
      </c>
      <c r="C61" s="151" t="s">
        <v>19</v>
      </c>
      <c r="D61" s="113" t="s">
        <v>327</v>
      </c>
      <c r="E61" s="451" t="s">
        <v>326</v>
      </c>
      <c r="F61" s="65">
        <v>94</v>
      </c>
      <c r="G61" s="58">
        <f t="shared" si="0"/>
        <v>5640</v>
      </c>
      <c r="H61" s="450">
        <v>60</v>
      </c>
    </row>
    <row r="62" spans="1:8" s="59" customFormat="1" ht="20.25">
      <c r="A62" s="1612"/>
      <c r="B62" s="449">
        <v>30192111</v>
      </c>
      <c r="C62" s="151" t="s">
        <v>119</v>
      </c>
      <c r="D62" s="113" t="s">
        <v>327</v>
      </c>
      <c r="E62" s="451" t="s">
        <v>326</v>
      </c>
      <c r="F62" s="65">
        <v>250</v>
      </c>
      <c r="G62" s="58">
        <f t="shared" si="0"/>
        <v>7500</v>
      </c>
      <c r="H62" s="450">
        <v>30</v>
      </c>
    </row>
    <row r="63" spans="1:8" s="59" customFormat="1" ht="20.25">
      <c r="A63" s="1612"/>
      <c r="B63" s="449">
        <v>22819000</v>
      </c>
      <c r="C63" s="151" t="s">
        <v>578</v>
      </c>
      <c r="D63" s="113" t="s">
        <v>327</v>
      </c>
      <c r="E63" s="451" t="s">
        <v>326</v>
      </c>
      <c r="F63" s="65">
        <v>300</v>
      </c>
      <c r="G63" s="58">
        <f t="shared" si="0"/>
        <v>45000</v>
      </c>
      <c r="H63" s="450">
        <v>150</v>
      </c>
    </row>
    <row r="64" spans="1:8" s="59" customFormat="1" ht="20.25">
      <c r="A64" s="1612"/>
      <c r="B64" s="449">
        <v>22819000</v>
      </c>
      <c r="C64" s="151" t="s">
        <v>579</v>
      </c>
      <c r="D64" s="113" t="s">
        <v>327</v>
      </c>
      <c r="E64" s="451" t="s">
        <v>326</v>
      </c>
      <c r="F64" s="65">
        <v>320</v>
      </c>
      <c r="G64" s="58">
        <f t="shared" si="0"/>
        <v>48000</v>
      </c>
      <c r="H64" s="450">
        <v>150</v>
      </c>
    </row>
    <row r="65" spans="1:8" s="59" customFormat="1" ht="20.25">
      <c r="A65" s="1612"/>
      <c r="B65" s="449">
        <v>22816100</v>
      </c>
      <c r="C65" s="151" t="s">
        <v>221</v>
      </c>
      <c r="D65" s="113" t="s">
        <v>327</v>
      </c>
      <c r="E65" s="451" t="s">
        <v>326</v>
      </c>
      <c r="F65" s="65">
        <v>1500</v>
      </c>
      <c r="G65" s="58">
        <f t="shared" si="0"/>
        <v>75000</v>
      </c>
      <c r="H65" s="450">
        <v>50</v>
      </c>
    </row>
    <row r="66" spans="1:8" s="59" customFormat="1" ht="20.25">
      <c r="A66" s="1612"/>
      <c r="B66" s="449">
        <v>31410000</v>
      </c>
      <c r="C66" s="151" t="s">
        <v>220</v>
      </c>
      <c r="D66" s="113" t="s">
        <v>327</v>
      </c>
      <c r="E66" s="451" t="s">
        <v>326</v>
      </c>
      <c r="F66" s="65">
        <v>45</v>
      </c>
      <c r="G66" s="58">
        <f t="shared" si="0"/>
        <v>9000</v>
      </c>
      <c r="H66" s="450">
        <v>200</v>
      </c>
    </row>
    <row r="67" spans="1:8" s="59" customFormat="1" ht="20.25">
      <c r="A67" s="1612"/>
      <c r="B67" s="449">
        <v>30197630</v>
      </c>
      <c r="C67" s="151" t="s">
        <v>376</v>
      </c>
      <c r="D67" s="113" t="s">
        <v>327</v>
      </c>
      <c r="E67" s="451" t="s">
        <v>326</v>
      </c>
      <c r="F67" s="65">
        <v>5</v>
      </c>
      <c r="G67" s="58">
        <f t="shared" si="0"/>
        <v>200000</v>
      </c>
      <c r="H67" s="450">
        <v>40000</v>
      </c>
    </row>
    <row r="68" spans="1:8" s="59" customFormat="1" ht="20.25">
      <c r="A68" s="1612"/>
      <c r="B68" s="449">
        <v>30141200</v>
      </c>
      <c r="C68" s="151" t="s">
        <v>797</v>
      </c>
      <c r="D68" s="113" t="s">
        <v>327</v>
      </c>
      <c r="E68" s="451" t="s">
        <v>326</v>
      </c>
      <c r="F68" s="65">
        <v>1300</v>
      </c>
      <c r="G68" s="58">
        <f t="shared" si="0"/>
        <v>52000</v>
      </c>
      <c r="H68" s="450">
        <v>40</v>
      </c>
    </row>
    <row r="69" spans="1:8" s="59" customFormat="1" ht="20.25">
      <c r="A69" s="1612"/>
      <c r="B69" s="449">
        <v>30200000</v>
      </c>
      <c r="C69" s="151" t="s">
        <v>20</v>
      </c>
      <c r="D69" s="113" t="s">
        <v>327</v>
      </c>
      <c r="E69" s="451" t="s">
        <v>326</v>
      </c>
      <c r="F69" s="65">
        <v>60</v>
      </c>
      <c r="G69" s="58">
        <f t="shared" si="0"/>
        <v>48000</v>
      </c>
      <c r="H69" s="450">
        <v>800</v>
      </c>
    </row>
    <row r="70" spans="1:8" s="59" customFormat="1" ht="20.25">
      <c r="A70" s="1612"/>
      <c r="B70" s="449">
        <v>30200000</v>
      </c>
      <c r="C70" s="151" t="s">
        <v>21</v>
      </c>
      <c r="D70" s="113" t="s">
        <v>327</v>
      </c>
      <c r="E70" s="451" t="s">
        <v>326</v>
      </c>
      <c r="F70" s="65">
        <v>80</v>
      </c>
      <c r="G70" s="58">
        <f t="shared" si="0"/>
        <v>64000</v>
      </c>
      <c r="H70" s="450">
        <v>800</v>
      </c>
    </row>
    <row r="71" spans="1:8" s="59" customFormat="1" ht="20.25">
      <c r="A71" s="1612"/>
      <c r="B71" s="449">
        <v>30200000</v>
      </c>
      <c r="C71" s="151" t="s">
        <v>580</v>
      </c>
      <c r="D71" s="113" t="s">
        <v>327</v>
      </c>
      <c r="E71" s="451" t="s">
        <v>326</v>
      </c>
      <c r="F71" s="65">
        <v>5900</v>
      </c>
      <c r="G71" s="58">
        <f t="shared" si="0"/>
        <v>59000</v>
      </c>
      <c r="H71" s="450">
        <v>10</v>
      </c>
    </row>
    <row r="72" spans="1:8" s="59" customFormat="1" ht="20.25">
      <c r="A72" s="1612"/>
      <c r="B72" s="449">
        <v>30200000</v>
      </c>
      <c r="C72" s="151" t="s">
        <v>581</v>
      </c>
      <c r="D72" s="113" t="s">
        <v>327</v>
      </c>
      <c r="E72" s="451" t="s">
        <v>326</v>
      </c>
      <c r="F72" s="65">
        <v>2900</v>
      </c>
      <c r="G72" s="58">
        <f t="shared" si="0"/>
        <v>116000</v>
      </c>
      <c r="H72" s="450">
        <v>40</v>
      </c>
    </row>
    <row r="73" spans="1:8" s="59" customFormat="1" ht="20.25">
      <c r="A73" s="1612"/>
      <c r="B73" s="449">
        <v>30200000</v>
      </c>
      <c r="C73" s="151" t="s">
        <v>224</v>
      </c>
      <c r="D73" s="113" t="s">
        <v>327</v>
      </c>
      <c r="E73" s="451" t="s">
        <v>326</v>
      </c>
      <c r="F73" s="65">
        <v>1300</v>
      </c>
      <c r="G73" s="58">
        <f t="shared" si="0"/>
        <v>52000</v>
      </c>
      <c r="H73" s="450">
        <v>40</v>
      </c>
    </row>
    <row r="74" spans="1:8" s="59" customFormat="1" ht="20.25">
      <c r="A74" s="1612"/>
      <c r="B74" s="449">
        <v>30200000</v>
      </c>
      <c r="C74" s="151" t="s">
        <v>225</v>
      </c>
      <c r="D74" s="113" t="s">
        <v>327</v>
      </c>
      <c r="E74" s="451" t="s">
        <v>326</v>
      </c>
      <c r="F74" s="65">
        <v>2500</v>
      </c>
      <c r="G74" s="58">
        <f t="shared" si="0"/>
        <v>100000</v>
      </c>
      <c r="H74" s="450">
        <v>40</v>
      </c>
    </row>
    <row r="75" spans="1:8" s="59" customFormat="1" ht="20.25">
      <c r="A75" s="1612"/>
      <c r="B75" s="449">
        <v>30200000</v>
      </c>
      <c r="C75" s="151" t="s">
        <v>226</v>
      </c>
      <c r="D75" s="113" t="s">
        <v>327</v>
      </c>
      <c r="E75" s="451" t="s">
        <v>326</v>
      </c>
      <c r="F75" s="65">
        <v>1600</v>
      </c>
      <c r="G75" s="58">
        <f t="shared" si="0"/>
        <v>16000</v>
      </c>
      <c r="H75" s="450">
        <v>10</v>
      </c>
    </row>
    <row r="76" spans="1:8" s="59" customFormat="1" ht="20.25">
      <c r="A76" s="1612"/>
      <c r="B76" s="449">
        <v>30200000</v>
      </c>
      <c r="C76" s="151" t="s">
        <v>582</v>
      </c>
      <c r="D76" s="113" t="s">
        <v>327</v>
      </c>
      <c r="E76" s="451" t="s">
        <v>326</v>
      </c>
      <c r="F76" s="65">
        <v>17000</v>
      </c>
      <c r="G76" s="58">
        <f t="shared" si="0"/>
        <v>510000</v>
      </c>
      <c r="H76" s="450">
        <v>30</v>
      </c>
    </row>
    <row r="77" spans="1:8" s="59" customFormat="1" ht="20.25">
      <c r="A77" s="1612"/>
      <c r="B77" s="449">
        <v>30200000</v>
      </c>
      <c r="C77" s="151" t="s">
        <v>583</v>
      </c>
      <c r="D77" s="113" t="s">
        <v>327</v>
      </c>
      <c r="E77" s="451" t="s">
        <v>326</v>
      </c>
      <c r="F77" s="65">
        <v>20000</v>
      </c>
      <c r="G77" s="58">
        <f t="shared" si="0"/>
        <v>600000</v>
      </c>
      <c r="H77" s="450">
        <v>30</v>
      </c>
    </row>
    <row r="78" spans="1:8" s="59" customFormat="1" ht="20.25">
      <c r="A78" s="1612"/>
      <c r="B78" s="449">
        <v>30200000</v>
      </c>
      <c r="C78" s="151" t="s">
        <v>584</v>
      </c>
      <c r="D78" s="113" t="s">
        <v>327</v>
      </c>
      <c r="E78" s="451" t="s">
        <v>326</v>
      </c>
      <c r="F78" s="65">
        <v>32000</v>
      </c>
      <c r="G78" s="58">
        <f t="shared" si="0"/>
        <v>256000</v>
      </c>
      <c r="H78" s="450">
        <v>8</v>
      </c>
    </row>
    <row r="79" spans="1:8" s="59" customFormat="1" ht="20.25">
      <c r="A79" s="1612"/>
      <c r="B79" s="449">
        <v>30200000</v>
      </c>
      <c r="C79" s="151" t="s">
        <v>585</v>
      </c>
      <c r="D79" s="113" t="s">
        <v>327</v>
      </c>
      <c r="E79" s="451" t="s">
        <v>326</v>
      </c>
      <c r="F79" s="65">
        <v>15000</v>
      </c>
      <c r="G79" s="58">
        <f t="shared" si="0"/>
        <v>150000</v>
      </c>
      <c r="H79" s="450">
        <v>10</v>
      </c>
    </row>
    <row r="80" spans="1:8" s="59" customFormat="1" ht="20.25">
      <c r="A80" s="1612"/>
      <c r="B80" s="449">
        <v>30200000</v>
      </c>
      <c r="C80" s="151" t="s">
        <v>56</v>
      </c>
      <c r="D80" s="113" t="s">
        <v>327</v>
      </c>
      <c r="E80" s="451" t="s">
        <v>326</v>
      </c>
      <c r="F80" s="65">
        <v>20000</v>
      </c>
      <c r="G80" s="58">
        <f t="shared" si="0"/>
        <v>400000</v>
      </c>
      <c r="H80" s="450">
        <v>20</v>
      </c>
    </row>
    <row r="81" spans="1:8" s="59" customFormat="1" ht="20.25">
      <c r="A81" s="1612"/>
      <c r="B81" s="449">
        <v>30200000</v>
      </c>
      <c r="C81" s="151" t="s">
        <v>56</v>
      </c>
      <c r="D81" s="113" t="s">
        <v>327</v>
      </c>
      <c r="E81" s="451" t="s">
        <v>326</v>
      </c>
      <c r="F81" s="65">
        <v>260000</v>
      </c>
      <c r="G81" s="58">
        <f t="shared" si="0"/>
        <v>260000</v>
      </c>
      <c r="H81" s="450">
        <v>1</v>
      </c>
    </row>
    <row r="82" spans="1:8" s="59" customFormat="1" ht="20.25">
      <c r="A82" s="1612">
        <v>4264</v>
      </c>
      <c r="B82" s="449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0">
        <v>30600</v>
      </c>
    </row>
    <row r="83" spans="1:8" s="59" customFormat="1" ht="20.25">
      <c r="A83" s="1612"/>
      <c r="B83" s="449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0">
        <v>39370</v>
      </c>
    </row>
    <row r="84" spans="1:8" s="59" customFormat="1" ht="20.25">
      <c r="A84" s="1612"/>
      <c r="B84" s="449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0">
        <v>8</v>
      </c>
    </row>
    <row r="85" spans="1:8" s="59" customFormat="1" ht="20.25">
      <c r="A85" s="1612"/>
      <c r="B85" s="449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0">
        <v>16</v>
      </c>
    </row>
    <row r="86" spans="1:8" s="59" customFormat="1" ht="20.25">
      <c r="A86" s="1612"/>
      <c r="B86" s="449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0">
        <v>12</v>
      </c>
    </row>
    <row r="87" spans="1:8" s="59" customFormat="1" ht="20.25">
      <c r="A87" s="1612"/>
      <c r="B87" s="449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0">
        <v>8</v>
      </c>
    </row>
    <row r="88" spans="1:8" s="59" customFormat="1" ht="20.25">
      <c r="A88" s="1616">
        <v>4267</v>
      </c>
      <c r="B88" s="449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0">
        <v>1200</v>
      </c>
    </row>
    <row r="89" spans="1:8" s="59" customFormat="1" ht="17.25">
      <c r="A89" s="1616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16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16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16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16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16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16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16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16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16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16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16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16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16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16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16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16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16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16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16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16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16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16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16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16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16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16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16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16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16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16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16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16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16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16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16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16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16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16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16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16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16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16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16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16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16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16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16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16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16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16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16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16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16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16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16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16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16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16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16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40" customFormat="1">
      <c r="A149" s="1434">
        <v>5132</v>
      </c>
      <c r="B149" s="1435">
        <v>50112000</v>
      </c>
      <c r="C149" s="1436" t="s">
        <v>3365</v>
      </c>
      <c r="D149" s="1437" t="s">
        <v>327</v>
      </c>
      <c r="E149" s="1438" t="s">
        <v>55</v>
      </c>
      <c r="F149" s="1426">
        <v>178200</v>
      </c>
      <c r="G149" s="1426">
        <v>178200</v>
      </c>
      <c r="H149" s="1439">
        <v>1</v>
      </c>
    </row>
    <row r="150" spans="1:8" s="1226" customFormat="1" ht="31.5" customHeight="1">
      <c r="A150" s="1223"/>
      <c r="B150" s="49"/>
      <c r="C150" s="1224" t="s">
        <v>1675</v>
      </c>
      <c r="D150" s="49"/>
      <c r="E150" s="49"/>
      <c r="F150" s="49"/>
      <c r="G150" s="34">
        <f>SUM(G151:G176)</f>
        <v>73425196.445999995</v>
      </c>
      <c r="H150" s="1225"/>
    </row>
    <row r="151" spans="1:8" s="44" customFormat="1" ht="17.25">
      <c r="A151" s="1615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16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44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15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16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16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16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16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6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6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6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6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16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16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16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16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16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16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2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19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19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19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19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19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19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19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4"/>
      <c r="F177" s="29"/>
      <c r="G177" s="28">
        <f>SUM(G178+G185)</f>
        <v>651516.83799999999</v>
      </c>
      <c r="H177" s="33"/>
    </row>
    <row r="178" spans="1:8" s="1226" customFormat="1">
      <c r="A178" s="1223"/>
      <c r="B178" s="49"/>
      <c r="C178" s="1224" t="s">
        <v>1748</v>
      </c>
      <c r="D178" s="50"/>
      <c r="E178" s="1227"/>
      <c r="F178" s="49"/>
      <c r="G178" s="34">
        <f>SUM(G179:G184)</f>
        <v>45317</v>
      </c>
      <c r="H178" s="1225"/>
    </row>
    <row r="179" spans="1:8" ht="17.25">
      <c r="A179" s="1620">
        <v>4261</v>
      </c>
      <c r="B179" s="895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19"/>
      <c r="B180" s="895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19"/>
      <c r="B181" s="895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19"/>
      <c r="B182" s="895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19"/>
      <c r="B183" s="895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21"/>
      <c r="B184" s="895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24" t="s">
        <v>1675</v>
      </c>
      <c r="D185" s="49"/>
      <c r="E185" s="49"/>
      <c r="F185" s="49"/>
      <c r="G185" s="34">
        <f>SUM(G186:G188)</f>
        <v>606199.83799999999</v>
      </c>
      <c r="H185" s="1225"/>
    </row>
    <row r="186" spans="1:8" ht="53.25" customHeight="1">
      <c r="A186" s="147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50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0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5"/>
    </row>
    <row r="190" spans="1:8" s="11" customFormat="1" ht="28.5">
      <c r="A190" s="1056">
        <v>5134</v>
      </c>
      <c r="B190" s="449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4"/>
      <c r="F191" s="29"/>
      <c r="G191" s="28">
        <f>SUM(G192+G194)</f>
        <v>66500000</v>
      </c>
      <c r="H191" s="33"/>
    </row>
    <row r="192" spans="1:8">
      <c r="A192" s="49"/>
      <c r="B192" s="49"/>
      <c r="C192" s="1224" t="s">
        <v>1660</v>
      </c>
      <c r="D192" s="50"/>
      <c r="E192" s="1227"/>
      <c r="F192" s="49"/>
      <c r="G192" s="34">
        <f>SUM(G193)</f>
        <v>65436000</v>
      </c>
      <c r="H192" s="1225"/>
    </row>
    <row r="193" spans="1:8" ht="28.5">
      <c r="A193" s="1051">
        <v>4251</v>
      </c>
      <c r="B193" s="1229">
        <v>45233222</v>
      </c>
      <c r="C193" s="1026" t="s">
        <v>1159</v>
      </c>
      <c r="D193" s="1228" t="s">
        <v>47</v>
      </c>
      <c r="E193" s="1227" t="s">
        <v>55</v>
      </c>
      <c r="F193" s="1230">
        <v>4500</v>
      </c>
      <c r="G193" s="1231">
        <v>65436000</v>
      </c>
      <c r="H193" s="260">
        <v>14541.3</v>
      </c>
    </row>
    <row r="194" spans="1:8">
      <c r="A194" s="49"/>
      <c r="B194" s="49"/>
      <c r="C194" s="1224" t="s">
        <v>1675</v>
      </c>
      <c r="D194" s="49"/>
      <c r="E194" s="49"/>
      <c r="F194" s="49"/>
      <c r="G194" s="34">
        <f>SUM(G195)</f>
        <v>1064000</v>
      </c>
      <c r="H194" s="1225"/>
    </row>
    <row r="195" spans="1:8" ht="42.75">
      <c r="A195" s="1024">
        <v>4251</v>
      </c>
      <c r="B195" s="449">
        <v>71247000</v>
      </c>
      <c r="C195" s="151" t="s">
        <v>1182</v>
      </c>
      <c r="D195" s="8" t="s">
        <v>47</v>
      </c>
      <c r="E195" s="456" t="s">
        <v>55</v>
      </c>
      <c r="F195" s="450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24" t="s">
        <v>1675</v>
      </c>
      <c r="D197" s="49"/>
      <c r="E197" s="49"/>
      <c r="F197" s="49"/>
      <c r="G197" s="34">
        <f>SUM(G198:G200)</f>
        <v>1253895130</v>
      </c>
      <c r="H197" s="1232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17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18"/>
      <c r="B200" s="449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24" t="s">
        <v>1660</v>
      </c>
      <c r="D202" s="49"/>
      <c r="E202" s="49"/>
      <c r="F202" s="49"/>
      <c r="G202" s="34">
        <f>SUM(G203)</f>
        <v>300000000</v>
      </c>
      <c r="H202" s="1232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24" t="s">
        <v>1675</v>
      </c>
      <c r="D205" s="49"/>
      <c r="E205" s="1233"/>
      <c r="F205" s="49"/>
      <c r="G205" s="34">
        <f>SUM(G206:G207)</f>
        <v>30930000</v>
      </c>
      <c r="H205" s="1232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11" t="s">
        <v>1982</v>
      </c>
      <c r="D208" s="29"/>
      <c r="E208" s="454"/>
      <c r="F208" s="29"/>
      <c r="G208" s="28">
        <f>G211+G209</f>
        <v>1981208</v>
      </c>
      <c r="H208" s="33"/>
    </row>
    <row r="209" spans="1:8">
      <c r="A209" s="51"/>
      <c r="B209" s="51"/>
      <c r="C209" s="1528" t="s">
        <v>1660</v>
      </c>
      <c r="D209" s="51"/>
      <c r="E209" s="1526"/>
      <c r="F209" s="51"/>
      <c r="G209" s="1529">
        <f>G210</f>
        <v>1946208</v>
      </c>
      <c r="H209" s="52"/>
    </row>
    <row r="210" spans="1:8" s="44" customFormat="1" ht="29.25" customHeight="1">
      <c r="A210" s="1521">
        <v>4861</v>
      </c>
      <c r="B210" s="70">
        <v>45111100</v>
      </c>
      <c r="C210" s="1732" t="s">
        <v>88</v>
      </c>
      <c r="D210" s="1525" t="s">
        <v>47</v>
      </c>
      <c r="E210" s="1526" t="s">
        <v>55</v>
      </c>
      <c r="F210" s="8"/>
      <c r="G210" s="58">
        <v>1946208</v>
      </c>
      <c r="H210" s="1527"/>
    </row>
    <row r="211" spans="1:8" s="44" customFormat="1" ht="29.25" customHeight="1">
      <c r="A211" s="1521"/>
      <c r="B211" s="70"/>
      <c r="C211" s="115" t="s">
        <v>1675</v>
      </c>
      <c r="D211" s="1525"/>
      <c r="E211" s="1526"/>
      <c r="F211" s="8"/>
      <c r="G211" s="58">
        <f>G212</f>
        <v>35000</v>
      </c>
      <c r="H211" s="1527"/>
    </row>
    <row r="212" spans="1:8" s="44" customFormat="1" ht="29.25" customHeight="1">
      <c r="A212" s="1733">
        <v>4861</v>
      </c>
      <c r="B212" s="449">
        <v>71247000</v>
      </c>
      <c r="C212" s="1732" t="s">
        <v>1184</v>
      </c>
      <c r="D212" s="1525" t="s">
        <v>47</v>
      </c>
      <c r="E212" s="1734" t="s">
        <v>55</v>
      </c>
      <c r="F212" s="8"/>
      <c r="G212" s="66">
        <v>35000</v>
      </c>
      <c r="H212" s="1527"/>
    </row>
    <row r="213" spans="1:8" ht="73.5" customHeight="1">
      <c r="A213" s="29"/>
      <c r="B213" s="29"/>
      <c r="C213" s="1511" t="s">
        <v>1983</v>
      </c>
      <c r="D213" s="29"/>
      <c r="E213" s="454"/>
      <c r="F213" s="29"/>
      <c r="G213" s="28">
        <f>G214+G216</f>
        <v>24984906</v>
      </c>
      <c r="H213" s="33"/>
    </row>
    <row r="214" spans="1:8" ht="24.75" customHeight="1">
      <c r="A214" s="762"/>
      <c r="B214" s="51"/>
      <c r="C214" s="1528" t="s">
        <v>1660</v>
      </c>
      <c r="D214" s="51"/>
      <c r="E214" s="1526"/>
      <c r="F214" s="51"/>
      <c r="G214" s="1529">
        <f>G215</f>
        <v>24609906</v>
      </c>
      <c r="H214" s="52"/>
    </row>
    <row r="215" spans="1:8" s="44" customFormat="1" ht="42.75">
      <c r="A215" s="1735">
        <v>4251</v>
      </c>
      <c r="B215" s="70">
        <v>45261910</v>
      </c>
      <c r="C215" s="1732" t="s">
        <v>217</v>
      </c>
      <c r="D215" s="1525" t="s">
        <v>47</v>
      </c>
      <c r="E215" s="1526" t="s">
        <v>55</v>
      </c>
      <c r="F215" s="8"/>
      <c r="G215" s="66">
        <v>24609906</v>
      </c>
      <c r="H215" s="1527"/>
    </row>
    <row r="216" spans="1:8" s="44" customFormat="1" ht="17.25">
      <c r="A216" s="1525"/>
      <c r="B216" s="70"/>
      <c r="C216" s="115" t="s">
        <v>1675</v>
      </c>
      <c r="D216" s="1525"/>
      <c r="E216" s="1526"/>
      <c r="F216" s="8"/>
      <c r="G216" s="66">
        <f>G217</f>
        <v>375000</v>
      </c>
      <c r="H216" s="1527"/>
    </row>
    <row r="217" spans="1:8" s="44" customFormat="1" ht="57">
      <c r="A217" s="1736">
        <v>4251</v>
      </c>
      <c r="B217" s="449">
        <v>71247000</v>
      </c>
      <c r="C217" s="1732" t="s">
        <v>1183</v>
      </c>
      <c r="D217" s="1525" t="s">
        <v>47</v>
      </c>
      <c r="E217" s="1734" t="s">
        <v>55</v>
      </c>
      <c r="F217" s="8"/>
      <c r="G217" s="66">
        <v>375000</v>
      </c>
      <c r="H217" s="1527"/>
    </row>
    <row r="218" spans="1:8" ht="68.25" customHeight="1">
      <c r="A218" s="29"/>
      <c r="B218" s="29"/>
      <c r="C218" s="1511" t="s">
        <v>1984</v>
      </c>
      <c r="D218" s="29"/>
      <c r="E218" s="454"/>
      <c r="F218" s="29"/>
      <c r="G218" s="28">
        <f>G219+G223</f>
        <v>16423956</v>
      </c>
      <c r="H218" s="33"/>
    </row>
    <row r="219" spans="1:8" s="44" customFormat="1" ht="27" customHeight="1">
      <c r="A219" s="762"/>
      <c r="B219" s="51"/>
      <c r="C219" s="1528" t="s">
        <v>1660</v>
      </c>
      <c r="D219" s="51"/>
      <c r="E219" s="1526"/>
      <c r="F219" s="51"/>
      <c r="G219" s="1529">
        <f>G220+G221+G222</f>
        <v>15866280</v>
      </c>
      <c r="H219" s="52"/>
    </row>
    <row r="220" spans="1:8" s="44" customFormat="1" ht="28.5" customHeight="1">
      <c r="A220" s="1737">
        <v>5113</v>
      </c>
      <c r="B220" s="1522">
        <v>45261910</v>
      </c>
      <c r="C220" s="1738" t="s">
        <v>3377</v>
      </c>
      <c r="D220" s="1530" t="s">
        <v>47</v>
      </c>
      <c r="E220" s="1531" t="s">
        <v>55</v>
      </c>
      <c r="F220" s="1523"/>
      <c r="G220" s="66">
        <v>6093600</v>
      </c>
      <c r="H220" s="1739"/>
    </row>
    <row r="221" spans="1:8" s="44" customFormat="1" ht="28.5">
      <c r="A221" s="1740"/>
      <c r="B221" s="1522">
        <v>45261910</v>
      </c>
      <c r="C221" s="1741" t="s">
        <v>3378</v>
      </c>
      <c r="D221" s="1530" t="s">
        <v>47</v>
      </c>
      <c r="E221" s="1531" t="s">
        <v>55</v>
      </c>
      <c r="F221" s="1523"/>
      <c r="G221" s="66">
        <v>4620000</v>
      </c>
      <c r="H221" s="1739"/>
    </row>
    <row r="222" spans="1:8" s="44" customFormat="1" ht="42.75">
      <c r="A222" s="1740"/>
      <c r="B222" s="1522">
        <v>45261910</v>
      </c>
      <c r="C222" s="1741" t="s">
        <v>1160</v>
      </c>
      <c r="D222" s="1530" t="s">
        <v>47</v>
      </c>
      <c r="E222" s="1531" t="s">
        <v>55</v>
      </c>
      <c r="F222" s="1523"/>
      <c r="G222" s="66">
        <v>5152680</v>
      </c>
      <c r="H222" s="1739"/>
    </row>
    <row r="223" spans="1:8" s="44" customFormat="1" ht="17.25">
      <c r="A223" s="1533"/>
      <c r="B223" s="1522"/>
      <c r="C223" s="115" t="s">
        <v>1675</v>
      </c>
      <c r="D223" s="1530"/>
      <c r="E223" s="1531"/>
      <c r="F223" s="1523"/>
      <c r="G223" s="66">
        <f>G224+G225+G226</f>
        <v>557676</v>
      </c>
      <c r="H223" s="1532"/>
    </row>
    <row r="224" spans="1:8" s="44" customFormat="1" ht="42.75">
      <c r="A224" s="1742">
        <v>5113</v>
      </c>
      <c r="B224" s="449">
        <v>71247000</v>
      </c>
      <c r="C224" s="1732" t="s">
        <v>1185</v>
      </c>
      <c r="D224" s="1525" t="s">
        <v>47</v>
      </c>
      <c r="E224" s="1734" t="s">
        <v>55</v>
      </c>
      <c r="F224" s="8"/>
      <c r="G224" s="66">
        <v>490428</v>
      </c>
      <c r="H224" s="1527"/>
    </row>
    <row r="225" spans="1:8" s="44" customFormat="1" ht="57">
      <c r="A225" s="1743"/>
      <c r="B225" s="449">
        <v>71247000</v>
      </c>
      <c r="C225" s="1738" t="s">
        <v>3379</v>
      </c>
      <c r="D225" s="1525" t="s">
        <v>47</v>
      </c>
      <c r="E225" s="1734" t="s">
        <v>55</v>
      </c>
      <c r="F225" s="75"/>
      <c r="G225" s="66">
        <v>40080</v>
      </c>
      <c r="H225" s="66"/>
    </row>
    <row r="226" spans="1:8" s="44" customFormat="1" ht="57">
      <c r="A226" s="1743"/>
      <c r="B226" s="449">
        <v>71247000</v>
      </c>
      <c r="C226" s="1741" t="s">
        <v>3380</v>
      </c>
      <c r="D226" s="1525" t="s">
        <v>47</v>
      </c>
      <c r="E226" s="1734" t="s">
        <v>55</v>
      </c>
      <c r="F226" s="75"/>
      <c r="G226" s="66">
        <v>27168</v>
      </c>
      <c r="H226" s="66"/>
    </row>
    <row r="227" spans="1:8" s="44" customFormat="1" ht="57">
      <c r="A227" s="1744"/>
      <c r="B227" s="449">
        <v>71247000</v>
      </c>
      <c r="C227" s="1741" t="s">
        <v>3381</v>
      </c>
      <c r="D227" s="1525" t="s">
        <v>47</v>
      </c>
      <c r="E227" s="1734"/>
      <c r="F227" s="75"/>
      <c r="G227" s="66">
        <v>42600</v>
      </c>
      <c r="H227" s="1745"/>
    </row>
    <row r="228" spans="1:8" ht="98.25" customHeight="1">
      <c r="A228" s="29"/>
      <c r="B228" s="29"/>
      <c r="C228" s="1511" t="s">
        <v>1991</v>
      </c>
      <c r="D228" s="29"/>
      <c r="E228" s="454"/>
      <c r="F228" s="29"/>
      <c r="G228" s="28">
        <f>G229+G241</f>
        <v>79999968</v>
      </c>
      <c r="H228" s="67"/>
    </row>
    <row r="229" spans="1:8" s="44" customFormat="1">
      <c r="A229" s="762"/>
      <c r="B229" s="51"/>
      <c r="C229" s="1528" t="s">
        <v>1660</v>
      </c>
      <c r="D229" s="51"/>
      <c r="E229" s="1526"/>
      <c r="F229" s="51"/>
      <c r="G229" s="1529">
        <f>G230+G231+G232+G233+G234+G235+G236+G237+G238+G239+G240</f>
        <v>77898000</v>
      </c>
      <c r="H229" s="1534"/>
    </row>
    <row r="230" spans="1:8" s="44" customFormat="1" ht="28.5" customHeight="1">
      <c r="A230" s="1742">
        <v>5113</v>
      </c>
      <c r="B230" s="70">
        <v>45453000</v>
      </c>
      <c r="C230" s="1746" t="s">
        <v>1161</v>
      </c>
      <c r="D230" s="1525" t="s">
        <v>47</v>
      </c>
      <c r="E230" s="1526" t="s">
        <v>55</v>
      </c>
      <c r="F230" s="8"/>
      <c r="G230" s="66">
        <v>4424088</v>
      </c>
      <c r="H230" s="66"/>
    </row>
    <row r="231" spans="1:8" s="44" customFormat="1" ht="42.75">
      <c r="A231" s="1743"/>
      <c r="B231" s="70">
        <v>45453000</v>
      </c>
      <c r="C231" s="1746" t="s">
        <v>1162</v>
      </c>
      <c r="D231" s="1525" t="s">
        <v>47</v>
      </c>
      <c r="E231" s="1526" t="s">
        <v>55</v>
      </c>
      <c r="F231" s="8"/>
      <c r="G231" s="66">
        <v>4918920</v>
      </c>
      <c r="H231" s="66"/>
    </row>
    <row r="232" spans="1:8" s="44" customFormat="1" ht="42.75">
      <c r="A232" s="1743"/>
      <c r="B232" s="70">
        <v>45453000</v>
      </c>
      <c r="C232" s="1746" t="s">
        <v>1163</v>
      </c>
      <c r="D232" s="1525" t="s">
        <v>47</v>
      </c>
      <c r="E232" s="1526" t="s">
        <v>55</v>
      </c>
      <c r="F232" s="8"/>
      <c r="G232" s="66">
        <v>21008640</v>
      </c>
      <c r="H232" s="66"/>
    </row>
    <row r="233" spans="1:8" s="44" customFormat="1" ht="42.75">
      <c r="A233" s="1743"/>
      <c r="B233" s="70">
        <v>45453000</v>
      </c>
      <c r="C233" s="1746" t="s">
        <v>1164</v>
      </c>
      <c r="D233" s="1525" t="s">
        <v>47</v>
      </c>
      <c r="E233" s="1526" t="s">
        <v>55</v>
      </c>
      <c r="F233" s="8"/>
      <c r="G233" s="66">
        <v>7422192</v>
      </c>
      <c r="H233" s="66"/>
    </row>
    <row r="234" spans="1:8" s="44" customFormat="1" ht="42.75">
      <c r="A234" s="1743"/>
      <c r="B234" s="70">
        <v>45453000</v>
      </c>
      <c r="C234" s="1746" t="s">
        <v>1165</v>
      </c>
      <c r="D234" s="1525" t="s">
        <v>47</v>
      </c>
      <c r="E234" s="1526" t="s">
        <v>55</v>
      </c>
      <c r="F234" s="8"/>
      <c r="G234" s="66">
        <v>2556360</v>
      </c>
      <c r="H234" s="66"/>
    </row>
    <row r="235" spans="1:8" s="44" customFormat="1" ht="42.75">
      <c r="A235" s="1743"/>
      <c r="B235" s="70">
        <v>45453000</v>
      </c>
      <c r="C235" s="1746" t="s">
        <v>1166</v>
      </c>
      <c r="D235" s="1525" t="s">
        <v>47</v>
      </c>
      <c r="E235" s="1526" t="s">
        <v>55</v>
      </c>
      <c r="F235" s="8"/>
      <c r="G235" s="66">
        <v>3623388</v>
      </c>
      <c r="H235" s="66"/>
    </row>
    <row r="236" spans="1:8" s="44" customFormat="1" ht="28.5">
      <c r="A236" s="1743"/>
      <c r="B236" s="70">
        <v>45453000</v>
      </c>
      <c r="C236" s="1746" t="s">
        <v>1167</v>
      </c>
      <c r="D236" s="1525" t="s">
        <v>47</v>
      </c>
      <c r="E236" s="1526" t="s">
        <v>55</v>
      </c>
      <c r="F236" s="8"/>
      <c r="G236" s="66">
        <v>18721032</v>
      </c>
      <c r="H236" s="66"/>
    </row>
    <row r="237" spans="1:8" s="44" customFormat="1" ht="28.5" customHeight="1">
      <c r="A237" s="1743"/>
      <c r="B237" s="70">
        <v>45453000</v>
      </c>
      <c r="C237" s="1746" t="s">
        <v>1168</v>
      </c>
      <c r="D237" s="1525" t="s">
        <v>47</v>
      </c>
      <c r="E237" s="1526" t="s">
        <v>55</v>
      </c>
      <c r="F237" s="8"/>
      <c r="G237" s="66">
        <v>3658248</v>
      </c>
      <c r="H237" s="66"/>
    </row>
    <row r="238" spans="1:8" s="44" customFormat="1" ht="28.5">
      <c r="A238" s="1743"/>
      <c r="B238" s="70">
        <v>45453000</v>
      </c>
      <c r="C238" s="1746" t="s">
        <v>1169</v>
      </c>
      <c r="D238" s="1525" t="s">
        <v>47</v>
      </c>
      <c r="E238" s="1526" t="s">
        <v>55</v>
      </c>
      <c r="F238" s="8"/>
      <c r="G238" s="66">
        <v>3487176</v>
      </c>
      <c r="H238" s="66"/>
    </row>
    <row r="239" spans="1:8" s="44" customFormat="1" ht="42.75">
      <c r="A239" s="1743"/>
      <c r="B239" s="70">
        <v>45453000</v>
      </c>
      <c r="C239" s="1746" t="s">
        <v>1170</v>
      </c>
      <c r="D239" s="1525" t="s">
        <v>47</v>
      </c>
      <c r="E239" s="1526" t="s">
        <v>55</v>
      </c>
      <c r="F239" s="8"/>
      <c r="G239" s="66">
        <v>4637448</v>
      </c>
      <c r="H239" s="66"/>
    </row>
    <row r="240" spans="1:8" s="44" customFormat="1" ht="42.75">
      <c r="A240" s="1747"/>
      <c r="B240" s="70">
        <v>45453000</v>
      </c>
      <c r="C240" s="1746" t="s">
        <v>1171</v>
      </c>
      <c r="D240" s="1525" t="s">
        <v>47</v>
      </c>
      <c r="E240" s="1526" t="s">
        <v>55</v>
      </c>
      <c r="F240" s="8"/>
      <c r="G240" s="66">
        <v>3440508</v>
      </c>
      <c r="H240" s="66"/>
    </row>
    <row r="241" spans="1:8" s="44" customFormat="1" ht="26.25" customHeight="1">
      <c r="A241" s="1533"/>
      <c r="B241" s="1522"/>
      <c r="C241" s="115" t="s">
        <v>1675</v>
      </c>
      <c r="D241" s="1530"/>
      <c r="E241" s="1531"/>
      <c r="F241" s="1523"/>
      <c r="G241" s="1524">
        <f>G242+G243+G244+G245+G246+G247+G248+G249+G250+G251+G252+G253</f>
        <v>2101968</v>
      </c>
      <c r="H241" s="1532"/>
    </row>
    <row r="242" spans="1:8" s="44" customFormat="1" ht="42.75">
      <c r="A242" s="762"/>
      <c r="B242" s="449">
        <v>71247000</v>
      </c>
      <c r="C242" s="1746" t="s">
        <v>1186</v>
      </c>
      <c r="D242" s="1525" t="s">
        <v>47</v>
      </c>
      <c r="E242" s="1734" t="s">
        <v>55</v>
      </c>
      <c r="F242" s="51"/>
      <c r="G242" s="66">
        <v>1641264</v>
      </c>
      <c r="H242" s="52"/>
    </row>
    <row r="243" spans="1:8" s="44" customFormat="1" ht="42.75">
      <c r="A243" s="1748">
        <v>5113</v>
      </c>
      <c r="B243" s="449">
        <v>71247000</v>
      </c>
      <c r="C243" s="1746" t="s">
        <v>1187</v>
      </c>
      <c r="D243" s="1525" t="s">
        <v>47</v>
      </c>
      <c r="E243" s="1734" t="s">
        <v>55</v>
      </c>
      <c r="F243" s="8"/>
      <c r="G243" s="66">
        <v>26784</v>
      </c>
      <c r="H243" s="66"/>
    </row>
    <row r="244" spans="1:8" s="44" customFormat="1" ht="42.75">
      <c r="A244" s="1749"/>
      <c r="B244" s="449">
        <v>71247000</v>
      </c>
      <c r="C244" s="1746" t="s">
        <v>1188</v>
      </c>
      <c r="D244" s="1525" t="s">
        <v>47</v>
      </c>
      <c r="E244" s="1734" t="s">
        <v>55</v>
      </c>
      <c r="F244" s="8"/>
      <c r="G244" s="66">
        <v>29784</v>
      </c>
      <c r="H244" s="66"/>
    </row>
    <row r="245" spans="1:8" s="44" customFormat="1" ht="42.75">
      <c r="A245" s="1749"/>
      <c r="B245" s="449">
        <v>71247000</v>
      </c>
      <c r="C245" s="1746" t="s">
        <v>1189</v>
      </c>
      <c r="D245" s="1525" t="s">
        <v>47</v>
      </c>
      <c r="E245" s="1734" t="s">
        <v>55</v>
      </c>
      <c r="F245" s="8"/>
      <c r="G245" s="66">
        <v>147960</v>
      </c>
      <c r="H245" s="66"/>
    </row>
    <row r="246" spans="1:8" s="44" customFormat="1" ht="42.75">
      <c r="A246" s="1749"/>
      <c r="B246" s="449">
        <v>71247000</v>
      </c>
      <c r="C246" s="1746" t="s">
        <v>1190</v>
      </c>
      <c r="D246" s="1525" t="s">
        <v>47</v>
      </c>
      <c r="E246" s="1734" t="s">
        <v>55</v>
      </c>
      <c r="F246" s="8"/>
      <c r="G246" s="66">
        <v>44940</v>
      </c>
      <c r="H246" s="66"/>
    </row>
    <row r="247" spans="1:8" s="44" customFormat="1" ht="42.75">
      <c r="A247" s="1749"/>
      <c r="B247" s="449">
        <v>71247000</v>
      </c>
      <c r="C247" s="1746" t="s">
        <v>1191</v>
      </c>
      <c r="D247" s="1525" t="s">
        <v>47</v>
      </c>
      <c r="E247" s="1734" t="s">
        <v>55</v>
      </c>
      <c r="F247" s="8"/>
      <c r="G247" s="66">
        <v>15480</v>
      </c>
      <c r="H247" s="66"/>
    </row>
    <row r="248" spans="1:8" s="44" customFormat="1" ht="42.75">
      <c r="A248" s="1749"/>
      <c r="B248" s="449">
        <v>71247000</v>
      </c>
      <c r="C248" s="1746" t="s">
        <v>1192</v>
      </c>
      <c r="D248" s="1525" t="s">
        <v>47</v>
      </c>
      <c r="E248" s="1734" t="s">
        <v>55</v>
      </c>
      <c r="F248" s="8"/>
      <c r="G248" s="66">
        <v>21936</v>
      </c>
      <c r="H248" s="66"/>
    </row>
    <row r="249" spans="1:8" s="44" customFormat="1" ht="42.75">
      <c r="A249" s="1749"/>
      <c r="B249" s="449">
        <v>71247000</v>
      </c>
      <c r="C249" s="1746" t="s">
        <v>1193</v>
      </c>
      <c r="D249" s="1525" t="s">
        <v>47</v>
      </c>
      <c r="E249" s="1734" t="s">
        <v>55</v>
      </c>
      <c r="F249" s="8"/>
      <c r="G249" s="66">
        <v>11340</v>
      </c>
      <c r="H249" s="66"/>
    </row>
    <row r="250" spans="1:8" s="44" customFormat="1" ht="42.75">
      <c r="A250" s="1749"/>
      <c r="B250" s="449">
        <v>71247000</v>
      </c>
      <c r="C250" s="1746" t="s">
        <v>1194</v>
      </c>
      <c r="D250" s="1525" t="s">
        <v>47</v>
      </c>
      <c r="E250" s="1734" t="s">
        <v>55</v>
      </c>
      <c r="F250" s="8"/>
      <c r="G250" s="66">
        <v>22128</v>
      </c>
      <c r="H250" s="66"/>
    </row>
    <row r="251" spans="1:8" s="44" customFormat="1" ht="42.75">
      <c r="A251" s="1749"/>
      <c r="B251" s="449">
        <v>71247000</v>
      </c>
      <c r="C251" s="1746" t="s">
        <v>1195</v>
      </c>
      <c r="D251" s="1525" t="s">
        <v>47</v>
      </c>
      <c r="E251" s="1734" t="s">
        <v>55</v>
      </c>
      <c r="F251" s="8"/>
      <c r="G251" s="66">
        <v>91392</v>
      </c>
      <c r="H251" s="66"/>
    </row>
    <row r="252" spans="1:8" s="44" customFormat="1" ht="42.75">
      <c r="A252" s="1749"/>
      <c r="B252" s="449">
        <v>71247000</v>
      </c>
      <c r="C252" s="1746" t="s">
        <v>1196</v>
      </c>
      <c r="D252" s="1525" t="s">
        <v>47</v>
      </c>
      <c r="E252" s="1734" t="s">
        <v>55</v>
      </c>
      <c r="F252" s="8"/>
      <c r="G252" s="66">
        <v>28080</v>
      </c>
      <c r="H252" s="66"/>
    </row>
    <row r="253" spans="1:8" s="44" customFormat="1" ht="42.75">
      <c r="A253" s="1750"/>
      <c r="B253" s="449">
        <v>71247000</v>
      </c>
      <c r="C253" s="1746" t="s">
        <v>1197</v>
      </c>
      <c r="D253" s="1525" t="s">
        <v>47</v>
      </c>
      <c r="E253" s="1734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4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24" t="s">
        <v>1748</v>
      </c>
      <c r="D263" s="1228"/>
      <c r="E263" s="1227"/>
      <c r="F263" s="49"/>
      <c r="G263" s="34">
        <f>SUM(G264:G266)</f>
        <v>1517553</v>
      </c>
      <c r="H263" s="1225"/>
    </row>
    <row r="264" spans="1:8" ht="64.5" customHeight="1">
      <c r="A264" s="115">
        <v>4261</v>
      </c>
      <c r="B264" s="895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5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24">
        <v>4264</v>
      </c>
      <c r="B266" s="449">
        <v>30200000</v>
      </c>
      <c r="C266" s="151" t="s">
        <v>237</v>
      </c>
      <c r="D266" s="113" t="s">
        <v>327</v>
      </c>
      <c r="E266" s="18" t="s">
        <v>54</v>
      </c>
      <c r="F266" s="450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24" t="s">
        <v>1675</v>
      </c>
      <c r="D267" s="49"/>
      <c r="E267" s="49"/>
      <c r="F267" s="49"/>
      <c r="G267" s="34">
        <f>SUM(G268:G270)</f>
        <v>1552473.95</v>
      </c>
      <c r="H267" s="1225"/>
    </row>
    <row r="268" spans="1:8" ht="64.5" customHeight="1">
      <c r="A268" s="1473">
        <v>4212</v>
      </c>
      <c r="B268" s="1492">
        <v>65310000</v>
      </c>
      <c r="C268" s="1026" t="s">
        <v>1034</v>
      </c>
      <c r="D268" s="1493" t="s">
        <v>48</v>
      </c>
      <c r="E268" s="1227" t="s">
        <v>1172</v>
      </c>
      <c r="F268" s="1276">
        <v>38</v>
      </c>
      <c r="G268" s="1231">
        <f>H268*F268</f>
        <v>1162473.96</v>
      </c>
      <c r="H268" s="1308">
        <f>23218.42+7373</f>
        <v>30591.42</v>
      </c>
    </row>
    <row r="269" spans="1:8" ht="64.5" customHeight="1">
      <c r="A269" s="1050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50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24">
        <v>4215</v>
      </c>
      <c r="B272" s="72">
        <v>66516100</v>
      </c>
      <c r="C272" s="151" t="s">
        <v>93</v>
      </c>
      <c r="D272" s="25" t="s">
        <v>48</v>
      </c>
      <c r="E272" s="456" t="s">
        <v>55</v>
      </c>
      <c r="F272" s="450"/>
      <c r="G272" s="66">
        <v>10400000</v>
      </c>
      <c r="H272" s="75"/>
    </row>
    <row r="273" spans="1:8" ht="64.5" customHeight="1">
      <c r="A273" s="1613" t="s">
        <v>2048</v>
      </c>
      <c r="B273" s="1614"/>
      <c r="C273" s="1614"/>
      <c r="D273" s="457"/>
      <c r="E273" s="457"/>
      <c r="F273" s="457"/>
      <c r="G273" s="457">
        <f>G8+G177+G189+G191+G196+G201+G204+G208+G213+G218+G228+G254+G256+G258+G260+G262+G271</f>
        <v>1978654348.234</v>
      </c>
      <c r="H273" s="457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273:C273"/>
    <mergeCell ref="A151:A152"/>
    <mergeCell ref="A154:A158"/>
    <mergeCell ref="A163:A168"/>
    <mergeCell ref="A199:A200"/>
    <mergeCell ref="A170:A176"/>
    <mergeCell ref="A88:A137"/>
    <mergeCell ref="A138:A148"/>
    <mergeCell ref="A179:A184"/>
    <mergeCell ref="A9:C9"/>
    <mergeCell ref="A10:C10"/>
    <mergeCell ref="A11:A81"/>
    <mergeCell ref="A230:A240"/>
    <mergeCell ref="A220:A222"/>
    <mergeCell ref="A224:A226"/>
    <mergeCell ref="A243:A253"/>
    <mergeCell ref="A82:A8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283" zoomScaleSheetLayoutView="100" workbookViewId="0">
      <selection activeCell="A295" sqref="A295:XFD295"/>
    </sheetView>
  </sheetViews>
  <sheetFormatPr defaultRowHeight="15"/>
  <cols>
    <col min="1" max="1" width="13.28515625" style="1363" customWidth="1"/>
    <col min="2" max="2" width="14.5703125" style="1363" customWidth="1"/>
    <col min="3" max="3" width="32.5703125" style="1374" customWidth="1"/>
    <col min="4" max="4" width="9.7109375" style="1363" customWidth="1"/>
    <col min="5" max="5" width="17.42578125" style="1363" customWidth="1"/>
    <col min="6" max="6" width="17.7109375" style="1370" customWidth="1"/>
    <col min="7" max="7" width="18.5703125" style="1363" customWidth="1"/>
    <col min="8" max="8" width="11" style="1298" customWidth="1"/>
    <col min="9" max="9" width="9.5703125" style="1135" hidden="1" customWidth="1"/>
    <col min="10" max="16384" width="9.140625" style="258"/>
  </cols>
  <sheetData>
    <row r="1" spans="1:9">
      <c r="A1" s="1584"/>
      <c r="B1" s="1584"/>
      <c r="C1" s="1584"/>
      <c r="D1" s="1584"/>
      <c r="E1" s="1584"/>
      <c r="F1" s="1584"/>
      <c r="G1" s="1584"/>
      <c r="H1" s="1584"/>
    </row>
    <row r="2" spans="1:9">
      <c r="A2" s="1584" t="s">
        <v>2714</v>
      </c>
      <c r="B2" s="1584"/>
      <c r="C2" s="1584"/>
      <c r="D2" s="1584"/>
      <c r="E2" s="1584"/>
      <c r="F2" s="1584"/>
      <c r="G2" s="1584"/>
      <c r="H2" s="1584"/>
    </row>
    <row r="3" spans="1:9">
      <c r="A3" s="1659" t="s">
        <v>3132</v>
      </c>
      <c r="B3" s="1659"/>
      <c r="C3" s="1659"/>
      <c r="D3" s="1659"/>
      <c r="E3" s="1659"/>
      <c r="F3" s="1659"/>
      <c r="G3" s="1659"/>
      <c r="H3" s="1659"/>
    </row>
    <row r="4" spans="1:9">
      <c r="A4" s="897"/>
      <c r="B4" s="897"/>
      <c r="C4" s="897"/>
      <c r="D4" s="897"/>
      <c r="E4" s="897"/>
      <c r="F4" s="897"/>
      <c r="G4" s="897"/>
      <c r="H4" s="897"/>
    </row>
    <row r="5" spans="1:9">
      <c r="A5" s="1609" t="s">
        <v>1430</v>
      </c>
      <c r="B5" s="1547" t="s">
        <v>1636</v>
      </c>
      <c r="C5" s="1041" t="s">
        <v>1151</v>
      </c>
      <c r="D5" s="1657" t="s">
        <v>145</v>
      </c>
      <c r="E5" s="1657" t="s">
        <v>45</v>
      </c>
      <c r="F5" s="1657" t="s">
        <v>1140</v>
      </c>
      <c r="G5" s="1657" t="s">
        <v>1637</v>
      </c>
      <c r="H5" s="1658" t="s">
        <v>46</v>
      </c>
    </row>
    <row r="6" spans="1:9" ht="49.5" customHeight="1">
      <c r="A6" s="1609"/>
      <c r="B6" s="1547"/>
      <c r="C6" s="1041" t="s">
        <v>1154</v>
      </c>
      <c r="D6" s="1657"/>
      <c r="E6" s="1657"/>
      <c r="F6" s="1657"/>
      <c r="G6" s="1657"/>
      <c r="H6" s="1658"/>
    </row>
    <row r="7" spans="1:9">
      <c r="A7" s="880"/>
      <c r="B7" s="880">
        <v>1</v>
      </c>
      <c r="C7" s="1371">
        <v>2</v>
      </c>
      <c r="D7" s="1234">
        <v>3</v>
      </c>
      <c r="E7" s="1234">
        <v>4</v>
      </c>
      <c r="F7" s="1235">
        <v>5</v>
      </c>
      <c r="G7" s="1235">
        <v>6</v>
      </c>
      <c r="H7" s="880"/>
    </row>
    <row r="8" spans="1:9" ht="58.5" customHeight="1">
      <c r="A8" s="104"/>
      <c r="B8" s="104"/>
      <c r="C8" s="1236" t="s">
        <v>1638</v>
      </c>
      <c r="D8" s="1237"/>
      <c r="E8" s="1237"/>
      <c r="F8" s="1238"/>
      <c r="G8" s="1239">
        <f>G9+G180</f>
        <v>68936386.446047992</v>
      </c>
      <c r="H8" s="104"/>
    </row>
    <row r="9" spans="1:9">
      <c r="A9" s="1240"/>
      <c r="B9" s="1039"/>
      <c r="C9" s="1241" t="s">
        <v>1639</v>
      </c>
      <c r="D9" s="867"/>
      <c r="E9" s="867"/>
      <c r="F9" s="1242"/>
      <c r="G9" s="1243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8"/>
    </row>
    <row r="10" spans="1:9" s="1249" customFormat="1">
      <c r="A10" s="1663">
        <v>4261</v>
      </c>
      <c r="B10" s="868">
        <v>30197630</v>
      </c>
      <c r="C10" s="1244" t="s">
        <v>1640</v>
      </c>
      <c r="D10" s="1245" t="s">
        <v>327</v>
      </c>
      <c r="E10" s="868" t="s">
        <v>1028</v>
      </c>
      <c r="F10" s="1246">
        <v>2000</v>
      </c>
      <c r="G10" s="1247">
        <f t="shared" ref="G10:G73" si="0">F10*H10</f>
        <v>3000000</v>
      </c>
      <c r="H10" s="868">
        <v>1500</v>
      </c>
      <c r="I10" s="1248"/>
    </row>
    <row r="11" spans="1:9" s="1249" customFormat="1">
      <c r="A11" s="1663"/>
      <c r="B11" s="868">
        <v>30197630</v>
      </c>
      <c r="C11" s="1244" t="s">
        <v>1641</v>
      </c>
      <c r="D11" s="1245" t="s">
        <v>327</v>
      </c>
      <c r="E11" s="868" t="s">
        <v>1028</v>
      </c>
      <c r="F11" s="868">
        <v>4000</v>
      </c>
      <c r="G11" s="1247">
        <f t="shared" si="0"/>
        <v>40000</v>
      </c>
      <c r="H11" s="868">
        <v>10</v>
      </c>
      <c r="I11" s="1248"/>
    </row>
    <row r="12" spans="1:9" s="1249" customFormat="1">
      <c r="A12" s="1663"/>
      <c r="B12" s="868">
        <v>30197630</v>
      </c>
      <c r="C12" s="1250" t="s">
        <v>989</v>
      </c>
      <c r="D12" s="1245" t="s">
        <v>327</v>
      </c>
      <c r="E12" s="868" t="s">
        <v>58</v>
      </c>
      <c r="F12" s="868">
        <v>1300</v>
      </c>
      <c r="G12" s="1247">
        <f t="shared" si="0"/>
        <v>6500</v>
      </c>
      <c r="H12" s="868">
        <v>5</v>
      </c>
      <c r="I12" s="1248"/>
    </row>
    <row r="13" spans="1:9" s="1249" customFormat="1">
      <c r="A13" s="1663"/>
      <c r="B13" s="868">
        <v>22852000</v>
      </c>
      <c r="C13" s="1250" t="s">
        <v>453</v>
      </c>
      <c r="D13" s="1245" t="s">
        <v>327</v>
      </c>
      <c r="E13" s="868" t="s">
        <v>51</v>
      </c>
      <c r="F13" s="868">
        <v>70</v>
      </c>
      <c r="G13" s="1247">
        <f t="shared" si="0"/>
        <v>70000</v>
      </c>
      <c r="H13" s="868">
        <v>1000</v>
      </c>
      <c r="I13" s="1248"/>
    </row>
    <row r="14" spans="1:9">
      <c r="A14" s="1663"/>
      <c r="B14" s="868">
        <v>22851000</v>
      </c>
      <c r="C14" s="1250" t="s">
        <v>454</v>
      </c>
      <c r="D14" s="1245" t="s">
        <v>327</v>
      </c>
      <c r="E14" s="868" t="s">
        <v>51</v>
      </c>
      <c r="F14" s="868">
        <v>3000</v>
      </c>
      <c r="G14" s="1247">
        <f t="shared" si="0"/>
        <v>66000</v>
      </c>
      <c r="H14" s="868">
        <v>22</v>
      </c>
    </row>
    <row r="15" spans="1:9">
      <c r="A15" s="1663"/>
      <c r="B15" s="868">
        <v>30199500</v>
      </c>
      <c r="C15" s="1250" t="s">
        <v>455</v>
      </c>
      <c r="D15" s="1245" t="s">
        <v>327</v>
      </c>
      <c r="E15" s="868" t="s">
        <v>51</v>
      </c>
      <c r="F15" s="868">
        <v>650</v>
      </c>
      <c r="G15" s="1247">
        <f t="shared" si="0"/>
        <v>110500</v>
      </c>
      <c r="H15" s="868">
        <v>170</v>
      </c>
    </row>
    <row r="16" spans="1:9">
      <c r="A16" s="1663"/>
      <c r="B16" s="868">
        <v>30199500</v>
      </c>
      <c r="C16" s="1250" t="s">
        <v>456</v>
      </c>
      <c r="D16" s="1245" t="s">
        <v>327</v>
      </c>
      <c r="E16" s="868" t="s">
        <v>51</v>
      </c>
      <c r="F16" s="868">
        <v>650</v>
      </c>
      <c r="G16" s="1247">
        <f t="shared" si="0"/>
        <v>39000</v>
      </c>
      <c r="H16" s="868">
        <v>60</v>
      </c>
    </row>
    <row r="17" spans="1:9">
      <c r="A17" s="1663"/>
      <c r="B17" s="868">
        <v>22851000</v>
      </c>
      <c r="C17" s="1250" t="s">
        <v>457</v>
      </c>
      <c r="D17" s="1245" t="s">
        <v>327</v>
      </c>
      <c r="E17" s="868" t="s">
        <v>51</v>
      </c>
      <c r="F17" s="868">
        <v>3000</v>
      </c>
      <c r="G17" s="1247">
        <f t="shared" si="0"/>
        <v>30000</v>
      </c>
      <c r="H17" s="868">
        <v>10</v>
      </c>
    </row>
    <row r="18" spans="1:9">
      <c r="A18" s="1663"/>
      <c r="B18" s="868">
        <v>22851000</v>
      </c>
      <c r="C18" s="1250" t="s">
        <v>458</v>
      </c>
      <c r="D18" s="1245" t="s">
        <v>327</v>
      </c>
      <c r="E18" s="868" t="s">
        <v>51</v>
      </c>
      <c r="F18" s="868">
        <v>4000</v>
      </c>
      <c r="G18" s="1247">
        <f t="shared" si="0"/>
        <v>16000</v>
      </c>
      <c r="H18" s="868">
        <v>4</v>
      </c>
    </row>
    <row r="19" spans="1:9">
      <c r="A19" s="1663"/>
      <c r="B19" s="868">
        <v>22851000</v>
      </c>
      <c r="C19" s="1250" t="s">
        <v>990</v>
      </c>
      <c r="D19" s="1245" t="s">
        <v>327</v>
      </c>
      <c r="E19" s="868" t="s">
        <v>51</v>
      </c>
      <c r="F19" s="868">
        <v>300</v>
      </c>
      <c r="G19" s="1247">
        <f t="shared" si="0"/>
        <v>4500</v>
      </c>
      <c r="H19" s="868">
        <v>15</v>
      </c>
    </row>
    <row r="20" spans="1:9">
      <c r="A20" s="1663"/>
      <c r="B20" s="868">
        <v>22851000</v>
      </c>
      <c r="C20" s="1250" t="s">
        <v>991</v>
      </c>
      <c r="D20" s="1245" t="s">
        <v>327</v>
      </c>
      <c r="E20" s="868" t="s">
        <v>51</v>
      </c>
      <c r="F20" s="868">
        <v>70</v>
      </c>
      <c r="G20" s="1247">
        <f t="shared" si="0"/>
        <v>105000</v>
      </c>
      <c r="H20" s="868">
        <v>1500</v>
      </c>
    </row>
    <row r="21" spans="1:9" s="1249" customFormat="1">
      <c r="A21" s="1663"/>
      <c r="B21" s="868">
        <v>22851000</v>
      </c>
      <c r="C21" s="1250" t="s">
        <v>992</v>
      </c>
      <c r="D21" s="1245" t="s">
        <v>327</v>
      </c>
      <c r="E21" s="868" t="s">
        <v>51</v>
      </c>
      <c r="F21" s="868">
        <v>70</v>
      </c>
      <c r="G21" s="1247">
        <f t="shared" si="0"/>
        <v>1400</v>
      </c>
      <c r="H21" s="868">
        <v>20</v>
      </c>
      <c r="I21" s="1248"/>
    </row>
    <row r="22" spans="1:9" s="1249" customFormat="1">
      <c r="A22" s="1663"/>
      <c r="B22" s="868">
        <v>22851000</v>
      </c>
      <c r="C22" s="1250" t="s">
        <v>993</v>
      </c>
      <c r="D22" s="1245" t="s">
        <v>327</v>
      </c>
      <c r="E22" s="868" t="s">
        <v>51</v>
      </c>
      <c r="F22" s="868">
        <v>9</v>
      </c>
      <c r="G22" s="1247">
        <f t="shared" si="0"/>
        <v>108000</v>
      </c>
      <c r="H22" s="868">
        <v>12000</v>
      </c>
      <c r="I22" s="1248"/>
    </row>
    <row r="23" spans="1:9" s="1249" customFormat="1">
      <c r="A23" s="1663"/>
      <c r="B23" s="868">
        <v>22851000</v>
      </c>
      <c r="C23" s="1250" t="s">
        <v>994</v>
      </c>
      <c r="D23" s="1245" t="s">
        <v>327</v>
      </c>
      <c r="E23" s="868" t="s">
        <v>51</v>
      </c>
      <c r="F23" s="868">
        <v>60</v>
      </c>
      <c r="G23" s="1247">
        <f t="shared" si="0"/>
        <v>9000</v>
      </c>
      <c r="H23" s="868">
        <v>150</v>
      </c>
      <c r="I23" s="1248"/>
    </row>
    <row r="24" spans="1:9" s="1249" customFormat="1" ht="30">
      <c r="A24" s="1663"/>
      <c r="B24" s="868">
        <v>30199410</v>
      </c>
      <c r="C24" s="1250" t="s">
        <v>995</v>
      </c>
      <c r="D24" s="1245" t="s">
        <v>327</v>
      </c>
      <c r="E24" s="866" t="s">
        <v>871</v>
      </c>
      <c r="F24" s="868">
        <v>250</v>
      </c>
      <c r="G24" s="1247">
        <f t="shared" si="0"/>
        <v>56250</v>
      </c>
      <c r="H24" s="868">
        <v>225</v>
      </c>
      <c r="I24" s="1248"/>
    </row>
    <row r="25" spans="1:9" s="1249" customFormat="1" ht="30">
      <c r="A25" s="1663"/>
      <c r="B25" s="868">
        <v>30199410</v>
      </c>
      <c r="C25" s="1250" t="s">
        <v>996</v>
      </c>
      <c r="D25" s="1245" t="s">
        <v>327</v>
      </c>
      <c r="E25" s="866" t="s">
        <v>871</v>
      </c>
      <c r="F25" s="868">
        <v>140</v>
      </c>
      <c r="G25" s="1247">
        <f t="shared" si="0"/>
        <v>28000</v>
      </c>
      <c r="H25" s="868">
        <v>200</v>
      </c>
      <c r="I25" s="1248"/>
    </row>
    <row r="26" spans="1:9" s="1249" customFormat="1">
      <c r="A26" s="1663"/>
      <c r="B26" s="868">
        <v>30199410</v>
      </c>
      <c r="C26" s="1250" t="s">
        <v>997</v>
      </c>
      <c r="D26" s="1245" t="s">
        <v>327</v>
      </c>
      <c r="E26" s="868" t="s">
        <v>51</v>
      </c>
      <c r="F26" s="868">
        <v>800</v>
      </c>
      <c r="G26" s="1247">
        <f t="shared" si="0"/>
        <v>4800</v>
      </c>
      <c r="H26" s="868">
        <v>6</v>
      </c>
      <c r="I26" s="1248"/>
    </row>
    <row r="27" spans="1:9" s="1249" customFormat="1">
      <c r="A27" s="1663"/>
      <c r="B27" s="868">
        <v>30197220</v>
      </c>
      <c r="C27" s="1250" t="s">
        <v>459</v>
      </c>
      <c r="D27" s="1245" t="s">
        <v>327</v>
      </c>
      <c r="E27" s="868" t="s">
        <v>51</v>
      </c>
      <c r="F27" s="868">
        <v>20</v>
      </c>
      <c r="G27" s="1247">
        <f t="shared" si="0"/>
        <v>20000</v>
      </c>
      <c r="H27" s="868">
        <v>1000</v>
      </c>
      <c r="I27" s="1248"/>
    </row>
    <row r="28" spans="1:9" s="1249" customFormat="1">
      <c r="A28" s="1663"/>
      <c r="B28" s="868">
        <v>30197220</v>
      </c>
      <c r="C28" s="1250" t="s">
        <v>460</v>
      </c>
      <c r="D28" s="1245" t="s">
        <v>327</v>
      </c>
      <c r="E28" s="868" t="s">
        <v>51</v>
      </c>
      <c r="F28" s="868">
        <v>20</v>
      </c>
      <c r="G28" s="1247">
        <f t="shared" si="0"/>
        <v>20000</v>
      </c>
      <c r="H28" s="868">
        <v>1000</v>
      </c>
      <c r="I28" s="1248"/>
    </row>
    <row r="29" spans="1:9" s="1249" customFormat="1">
      <c r="A29" s="1663"/>
      <c r="B29" s="868">
        <v>30197220</v>
      </c>
      <c r="C29" s="1250" t="s">
        <v>461</v>
      </c>
      <c r="D29" s="1245" t="s">
        <v>327</v>
      </c>
      <c r="E29" s="868" t="s">
        <v>51</v>
      </c>
      <c r="F29" s="868">
        <v>30</v>
      </c>
      <c r="G29" s="1247">
        <f t="shared" si="0"/>
        <v>30000</v>
      </c>
      <c r="H29" s="868">
        <v>1000</v>
      </c>
      <c r="I29" s="1248"/>
    </row>
    <row r="30" spans="1:9" s="1249" customFormat="1">
      <c r="A30" s="1663"/>
      <c r="B30" s="868">
        <v>30197220</v>
      </c>
      <c r="C30" s="1250" t="s">
        <v>462</v>
      </c>
      <c r="D30" s="1245" t="s">
        <v>327</v>
      </c>
      <c r="E30" s="868" t="s">
        <v>51</v>
      </c>
      <c r="F30" s="868">
        <v>60</v>
      </c>
      <c r="G30" s="1247">
        <f t="shared" si="0"/>
        <v>6000</v>
      </c>
      <c r="H30" s="868">
        <v>100</v>
      </c>
      <c r="I30" s="1248"/>
    </row>
    <row r="31" spans="1:9" s="1249" customFormat="1">
      <c r="A31" s="1663"/>
      <c r="B31" s="868">
        <v>22816100</v>
      </c>
      <c r="C31" s="1250" t="s">
        <v>998</v>
      </c>
      <c r="D31" s="1245" t="s">
        <v>327</v>
      </c>
      <c r="E31" s="868" t="s">
        <v>51</v>
      </c>
      <c r="F31" s="868">
        <v>1500</v>
      </c>
      <c r="G31" s="1247">
        <f t="shared" si="0"/>
        <v>31500</v>
      </c>
      <c r="H31" s="868">
        <v>21</v>
      </c>
      <c r="I31" s="1248"/>
    </row>
    <row r="32" spans="1:9" s="1249" customFormat="1">
      <c r="A32" s="1663"/>
      <c r="B32" s="868">
        <v>22816100</v>
      </c>
      <c r="C32" s="1250" t="s">
        <v>999</v>
      </c>
      <c r="D32" s="1245" t="s">
        <v>327</v>
      </c>
      <c r="E32" s="868" t="s">
        <v>51</v>
      </c>
      <c r="F32" s="868">
        <v>400</v>
      </c>
      <c r="G32" s="1247">
        <f t="shared" si="0"/>
        <v>8000</v>
      </c>
      <c r="H32" s="868">
        <v>20</v>
      </c>
      <c r="I32" s="1248"/>
    </row>
    <row r="33" spans="1:9" s="1249" customFormat="1">
      <c r="A33" s="1663"/>
      <c r="B33" s="868">
        <v>30197330</v>
      </c>
      <c r="C33" s="1250" t="s">
        <v>182</v>
      </c>
      <c r="D33" s="1245" t="s">
        <v>327</v>
      </c>
      <c r="E33" s="868" t="s">
        <v>51</v>
      </c>
      <c r="F33" s="868">
        <v>3000</v>
      </c>
      <c r="G33" s="1247">
        <f t="shared" si="0"/>
        <v>30000</v>
      </c>
      <c r="H33" s="868">
        <v>10</v>
      </c>
      <c r="I33" s="1248"/>
    </row>
    <row r="34" spans="1:9" s="1249" customFormat="1">
      <c r="A34" s="1663"/>
      <c r="B34" s="868">
        <v>30197320</v>
      </c>
      <c r="C34" s="1250" t="s">
        <v>572</v>
      </c>
      <c r="D34" s="1245" t="s">
        <v>327</v>
      </c>
      <c r="E34" s="868" t="s">
        <v>51</v>
      </c>
      <c r="F34" s="868">
        <v>700</v>
      </c>
      <c r="G34" s="1247">
        <f t="shared" si="0"/>
        <v>21000</v>
      </c>
      <c r="H34" s="868">
        <v>30</v>
      </c>
      <c r="I34" s="1248"/>
    </row>
    <row r="35" spans="1:9" s="1249" customFormat="1">
      <c r="A35" s="1663"/>
      <c r="B35" s="868">
        <v>30197320</v>
      </c>
      <c r="C35" s="1250" t="s">
        <v>1000</v>
      </c>
      <c r="D35" s="1245" t="s">
        <v>327</v>
      </c>
      <c r="E35" s="868" t="s">
        <v>51</v>
      </c>
      <c r="F35" s="868">
        <v>900</v>
      </c>
      <c r="G35" s="1247">
        <f t="shared" si="0"/>
        <v>27000</v>
      </c>
      <c r="H35" s="868">
        <v>30</v>
      </c>
      <c r="I35" s="1248"/>
    </row>
    <row r="36" spans="1:9" s="1249" customFormat="1" ht="30">
      <c r="A36" s="1663"/>
      <c r="B36" s="868">
        <v>30197110</v>
      </c>
      <c r="C36" s="1250" t="s">
        <v>1001</v>
      </c>
      <c r="D36" s="1245" t="s">
        <v>327</v>
      </c>
      <c r="E36" s="866" t="s">
        <v>1029</v>
      </c>
      <c r="F36" s="868">
        <v>50</v>
      </c>
      <c r="G36" s="1247">
        <f t="shared" si="0"/>
        <v>15000</v>
      </c>
      <c r="H36" s="868">
        <v>300</v>
      </c>
      <c r="I36" s="1248"/>
    </row>
    <row r="37" spans="1:9" s="1249" customFormat="1" ht="30">
      <c r="A37" s="1663"/>
      <c r="B37" s="868">
        <v>30197110</v>
      </c>
      <c r="C37" s="1250" t="s">
        <v>1002</v>
      </c>
      <c r="D37" s="1245" t="s">
        <v>327</v>
      </c>
      <c r="E37" s="866" t="s">
        <v>1029</v>
      </c>
      <c r="F37" s="868">
        <v>60</v>
      </c>
      <c r="G37" s="1247">
        <f t="shared" si="0"/>
        <v>12000</v>
      </c>
      <c r="H37" s="868">
        <v>200</v>
      </c>
      <c r="I37" s="1248"/>
    </row>
    <row r="38" spans="1:9" s="1249" customFormat="1">
      <c r="A38" s="1663"/>
      <c r="B38" s="868">
        <v>30192121</v>
      </c>
      <c r="C38" s="1250" t="s">
        <v>465</v>
      </c>
      <c r="D38" s="1245" t="s">
        <v>327</v>
      </c>
      <c r="E38" s="868" t="s">
        <v>51</v>
      </c>
      <c r="F38" s="868">
        <v>40</v>
      </c>
      <c r="G38" s="1247">
        <f t="shared" si="0"/>
        <v>40000</v>
      </c>
      <c r="H38" s="868">
        <v>1000</v>
      </c>
      <c r="I38" s="1248"/>
    </row>
    <row r="39" spans="1:9" s="1249" customFormat="1">
      <c r="A39" s="1663"/>
      <c r="B39" s="868">
        <v>30192121</v>
      </c>
      <c r="C39" s="1250" t="s">
        <v>466</v>
      </c>
      <c r="D39" s="1245" t="s">
        <v>327</v>
      </c>
      <c r="E39" s="868" t="s">
        <v>51</v>
      </c>
      <c r="F39" s="868">
        <v>100</v>
      </c>
      <c r="G39" s="1247">
        <f t="shared" si="0"/>
        <v>10000</v>
      </c>
      <c r="H39" s="868">
        <v>100</v>
      </c>
      <c r="I39" s="1248"/>
    </row>
    <row r="40" spans="1:9" s="1249" customFormat="1">
      <c r="A40" s="1663"/>
      <c r="B40" s="868">
        <v>30192124</v>
      </c>
      <c r="C40" s="1250" t="s">
        <v>1003</v>
      </c>
      <c r="D40" s="1245" t="s">
        <v>327</v>
      </c>
      <c r="E40" s="868" t="s">
        <v>51</v>
      </c>
      <c r="F40" s="868">
        <v>150</v>
      </c>
      <c r="G40" s="1247">
        <f t="shared" si="0"/>
        <v>18000</v>
      </c>
      <c r="H40" s="868">
        <v>120</v>
      </c>
      <c r="I40" s="1248"/>
    </row>
    <row r="41" spans="1:9">
      <c r="A41" s="1663"/>
      <c r="B41" s="868">
        <v>30192124</v>
      </c>
      <c r="C41" s="1250" t="s">
        <v>1004</v>
      </c>
      <c r="D41" s="1245" t="s">
        <v>327</v>
      </c>
      <c r="E41" s="868" t="s">
        <v>51</v>
      </c>
      <c r="F41" s="868">
        <v>700</v>
      </c>
      <c r="G41" s="1247">
        <f t="shared" si="0"/>
        <v>28000</v>
      </c>
      <c r="H41" s="868">
        <v>40</v>
      </c>
    </row>
    <row r="42" spans="1:9" s="1249" customFormat="1">
      <c r="A42" s="1663"/>
      <c r="B42" s="868">
        <v>39292500</v>
      </c>
      <c r="C42" s="1250" t="s">
        <v>150</v>
      </c>
      <c r="D42" s="1245" t="s">
        <v>327</v>
      </c>
      <c r="E42" s="868" t="s">
        <v>51</v>
      </c>
      <c r="F42" s="868">
        <v>100</v>
      </c>
      <c r="G42" s="1247">
        <f t="shared" si="0"/>
        <v>3000</v>
      </c>
      <c r="H42" s="868">
        <v>30</v>
      </c>
      <c r="I42" s="1248"/>
    </row>
    <row r="43" spans="1:9" s="1249" customFormat="1">
      <c r="A43" s="1663"/>
      <c r="B43" s="868">
        <v>30192127</v>
      </c>
      <c r="C43" s="1250" t="s">
        <v>1005</v>
      </c>
      <c r="D43" s="1245" t="s">
        <v>327</v>
      </c>
      <c r="E43" s="868" t="s">
        <v>51</v>
      </c>
      <c r="F43" s="868">
        <v>300</v>
      </c>
      <c r="G43" s="1247">
        <f t="shared" si="0"/>
        <v>3000</v>
      </c>
      <c r="H43" s="868">
        <v>10</v>
      </c>
      <c r="I43" s="1248"/>
    </row>
    <row r="44" spans="1:9" s="1249" customFormat="1">
      <c r="A44" s="1663"/>
      <c r="B44" s="868">
        <v>30199792</v>
      </c>
      <c r="C44" s="1250" t="s">
        <v>1006</v>
      </c>
      <c r="D44" s="1245" t="s">
        <v>327</v>
      </c>
      <c r="E44" s="868" t="s">
        <v>51</v>
      </c>
      <c r="F44" s="868">
        <v>2000</v>
      </c>
      <c r="G44" s="1247">
        <f t="shared" si="0"/>
        <v>30000</v>
      </c>
      <c r="H44" s="868">
        <v>15</v>
      </c>
      <c r="I44" s="1248"/>
    </row>
    <row r="45" spans="1:9" s="1249" customFormat="1">
      <c r="A45" s="1663"/>
      <c r="B45" s="868">
        <v>30199792</v>
      </c>
      <c r="C45" s="1250" t="s">
        <v>1007</v>
      </c>
      <c r="D45" s="1245" t="s">
        <v>327</v>
      </c>
      <c r="E45" s="868" t="s">
        <v>51</v>
      </c>
      <c r="F45" s="868">
        <v>900</v>
      </c>
      <c r="G45" s="1247">
        <f t="shared" si="0"/>
        <v>13500</v>
      </c>
      <c r="H45" s="868">
        <v>15</v>
      </c>
      <c r="I45" s="1248"/>
    </row>
    <row r="46" spans="1:9" s="1249" customFormat="1">
      <c r="A46" s="1663"/>
      <c r="B46" s="868">
        <v>30192130</v>
      </c>
      <c r="C46" s="1250" t="s">
        <v>464</v>
      </c>
      <c r="D46" s="1245" t="s">
        <v>327</v>
      </c>
      <c r="E46" s="868" t="s">
        <v>1030</v>
      </c>
      <c r="F46" s="868">
        <v>250</v>
      </c>
      <c r="G46" s="1247">
        <f t="shared" si="0"/>
        <v>5000</v>
      </c>
      <c r="H46" s="868">
        <v>20</v>
      </c>
      <c r="I46" s="1248"/>
    </row>
    <row r="47" spans="1:9" s="1249" customFormat="1">
      <c r="A47" s="1663"/>
      <c r="B47" s="868">
        <v>30192125</v>
      </c>
      <c r="C47" s="1250" t="s">
        <v>1008</v>
      </c>
      <c r="D47" s="1245" t="s">
        <v>327</v>
      </c>
      <c r="E47" s="868" t="s">
        <v>51</v>
      </c>
      <c r="F47" s="868">
        <v>200</v>
      </c>
      <c r="G47" s="1247">
        <f t="shared" si="0"/>
        <v>40000</v>
      </c>
      <c r="H47" s="868">
        <v>200</v>
      </c>
      <c r="I47" s="1248"/>
    </row>
    <row r="48" spans="1:9" s="1249" customFormat="1">
      <c r="A48" s="1663"/>
      <c r="B48" s="868">
        <v>24911200</v>
      </c>
      <c r="C48" s="1250" t="s">
        <v>463</v>
      </c>
      <c r="D48" s="1245" t="s">
        <v>327</v>
      </c>
      <c r="E48" s="868" t="s">
        <v>51</v>
      </c>
      <c r="F48" s="868">
        <v>80</v>
      </c>
      <c r="G48" s="1247">
        <f t="shared" si="0"/>
        <v>8000</v>
      </c>
      <c r="H48" s="868">
        <v>100</v>
      </c>
      <c r="I48" s="1248"/>
    </row>
    <row r="49" spans="1:9" s="1249" customFormat="1">
      <c r="A49" s="1663"/>
      <c r="B49" s="868">
        <v>30192100</v>
      </c>
      <c r="C49" s="1250" t="s">
        <v>368</v>
      </c>
      <c r="D49" s="1245" t="s">
        <v>327</v>
      </c>
      <c r="E49" s="868" t="s">
        <v>51</v>
      </c>
      <c r="F49" s="868">
        <v>35</v>
      </c>
      <c r="G49" s="1247">
        <f t="shared" si="0"/>
        <v>2800</v>
      </c>
      <c r="H49" s="868">
        <v>80</v>
      </c>
      <c r="I49" s="1248"/>
    </row>
    <row r="50" spans="1:9" s="1249" customFormat="1" ht="30">
      <c r="A50" s="1663"/>
      <c r="B50" s="868">
        <v>44424200</v>
      </c>
      <c r="C50" s="1250" t="s">
        <v>1009</v>
      </c>
      <c r="D50" s="1245" t="s">
        <v>327</v>
      </c>
      <c r="E50" s="868" t="s">
        <v>51</v>
      </c>
      <c r="F50" s="868">
        <v>250</v>
      </c>
      <c r="G50" s="1247">
        <f t="shared" si="0"/>
        <v>7500</v>
      </c>
      <c r="H50" s="868">
        <v>30</v>
      </c>
      <c r="I50" s="1248"/>
    </row>
    <row r="51" spans="1:9" s="1249" customFormat="1" ht="30">
      <c r="A51" s="1663"/>
      <c r="B51" s="868">
        <v>44424200</v>
      </c>
      <c r="C51" s="1250" t="s">
        <v>1010</v>
      </c>
      <c r="D51" s="1245" t="s">
        <v>327</v>
      </c>
      <c r="E51" s="868" t="s">
        <v>51</v>
      </c>
      <c r="F51" s="868">
        <v>30</v>
      </c>
      <c r="G51" s="1247">
        <f t="shared" si="0"/>
        <v>1800</v>
      </c>
      <c r="H51" s="868">
        <v>60</v>
      </c>
      <c r="I51" s="1248"/>
    </row>
    <row r="52" spans="1:9" s="1249" customFormat="1">
      <c r="A52" s="1663"/>
      <c r="B52" s="868">
        <v>30192160</v>
      </c>
      <c r="C52" s="1250" t="s">
        <v>1011</v>
      </c>
      <c r="D52" s="1245" t="s">
        <v>327</v>
      </c>
      <c r="E52" s="868" t="s">
        <v>51</v>
      </c>
      <c r="F52" s="868">
        <v>150</v>
      </c>
      <c r="G52" s="1247">
        <f t="shared" si="0"/>
        <v>21000</v>
      </c>
      <c r="H52" s="868">
        <v>140</v>
      </c>
      <c r="I52" s="1248"/>
    </row>
    <row r="53" spans="1:9" s="1249" customFormat="1">
      <c r="A53" s="1663"/>
      <c r="B53" s="868">
        <v>30192133</v>
      </c>
      <c r="C53" s="1250" t="s">
        <v>15</v>
      </c>
      <c r="D53" s="1245" t="s">
        <v>327</v>
      </c>
      <c r="E53" s="868" t="s">
        <v>51</v>
      </c>
      <c r="F53" s="868">
        <v>50</v>
      </c>
      <c r="G53" s="1247">
        <f t="shared" si="0"/>
        <v>2000</v>
      </c>
      <c r="H53" s="868">
        <v>40</v>
      </c>
      <c r="I53" s="1248"/>
    </row>
    <row r="54" spans="1:9" s="1249" customFormat="1">
      <c r="A54" s="1663"/>
      <c r="B54" s="868">
        <v>30197221</v>
      </c>
      <c r="C54" s="1250" t="s">
        <v>1012</v>
      </c>
      <c r="D54" s="1245" t="s">
        <v>327</v>
      </c>
      <c r="E54" s="866" t="s">
        <v>1031</v>
      </c>
      <c r="F54" s="868">
        <v>80</v>
      </c>
      <c r="G54" s="1247">
        <f t="shared" si="0"/>
        <v>32000</v>
      </c>
      <c r="H54" s="868">
        <v>400</v>
      </c>
      <c r="I54" s="1248"/>
    </row>
    <row r="55" spans="1:9" s="1249" customFormat="1">
      <c r="A55" s="1663"/>
      <c r="B55" s="868">
        <v>30197221</v>
      </c>
      <c r="C55" s="1250" t="s">
        <v>1013</v>
      </c>
      <c r="D55" s="1245" t="s">
        <v>327</v>
      </c>
      <c r="E55" s="866" t="s">
        <v>1031</v>
      </c>
      <c r="F55" s="868">
        <v>220</v>
      </c>
      <c r="G55" s="1247">
        <f t="shared" si="0"/>
        <v>22000</v>
      </c>
      <c r="H55" s="868">
        <v>100</v>
      </c>
      <c r="I55" s="1248"/>
    </row>
    <row r="56" spans="1:9" s="1249" customFormat="1">
      <c r="A56" s="1663"/>
      <c r="B56" s="868">
        <v>30197120</v>
      </c>
      <c r="C56" s="1250" t="s">
        <v>1014</v>
      </c>
      <c r="D56" s="1245" t="s">
        <v>327</v>
      </c>
      <c r="E56" s="868" t="s">
        <v>1032</v>
      </c>
      <c r="F56" s="868">
        <v>70</v>
      </c>
      <c r="G56" s="1247">
        <f t="shared" si="0"/>
        <v>1400</v>
      </c>
      <c r="H56" s="868">
        <v>20</v>
      </c>
      <c r="I56" s="1248"/>
    </row>
    <row r="57" spans="1:9" s="1249" customFormat="1">
      <c r="A57" s="1663"/>
      <c r="B57" s="868">
        <v>30199230</v>
      </c>
      <c r="C57" s="1250" t="s">
        <v>66</v>
      </c>
      <c r="D57" s="1245" t="s">
        <v>327</v>
      </c>
      <c r="E57" s="868" t="s">
        <v>51</v>
      </c>
      <c r="F57" s="868">
        <v>15</v>
      </c>
      <c r="G57" s="1247">
        <f t="shared" si="0"/>
        <v>2250</v>
      </c>
      <c r="H57" s="868">
        <v>150</v>
      </c>
      <c r="I57" s="1248"/>
    </row>
    <row r="58" spans="1:9" s="1249" customFormat="1">
      <c r="A58" s="1663"/>
      <c r="B58" s="868">
        <v>39241200</v>
      </c>
      <c r="C58" s="1250" t="s">
        <v>157</v>
      </c>
      <c r="D58" s="1245" t="s">
        <v>327</v>
      </c>
      <c r="E58" s="868" t="s">
        <v>51</v>
      </c>
      <c r="F58" s="868">
        <v>180</v>
      </c>
      <c r="G58" s="1247">
        <f t="shared" si="0"/>
        <v>3600</v>
      </c>
      <c r="H58" s="868">
        <v>20</v>
      </c>
      <c r="I58" s="1248"/>
    </row>
    <row r="59" spans="1:9" s="1249" customFormat="1">
      <c r="A59" s="1663"/>
      <c r="B59" s="868">
        <v>39241100</v>
      </c>
      <c r="C59" s="1250" t="s">
        <v>1015</v>
      </c>
      <c r="D59" s="1245" t="s">
        <v>327</v>
      </c>
      <c r="E59" s="868" t="s">
        <v>51</v>
      </c>
      <c r="F59" s="868">
        <v>70</v>
      </c>
      <c r="G59" s="1247">
        <f t="shared" si="0"/>
        <v>2100</v>
      </c>
      <c r="H59" s="868">
        <v>30</v>
      </c>
      <c r="I59" s="1248"/>
    </row>
    <row r="60" spans="1:9" s="1249" customFormat="1">
      <c r="A60" s="1663"/>
      <c r="B60" s="868">
        <v>22600000</v>
      </c>
      <c r="C60" s="1250" t="s">
        <v>1016</v>
      </c>
      <c r="D60" s="1245" t="s">
        <v>327</v>
      </c>
      <c r="E60" s="868" t="s">
        <v>51</v>
      </c>
      <c r="F60" s="868">
        <v>200</v>
      </c>
      <c r="G60" s="1247">
        <f t="shared" si="0"/>
        <v>6000</v>
      </c>
      <c r="H60" s="868">
        <v>30</v>
      </c>
      <c r="I60" s="1248"/>
    </row>
    <row r="61" spans="1:9" s="1249" customFormat="1">
      <c r="A61" s="1663"/>
      <c r="B61" s="868">
        <v>30192111</v>
      </c>
      <c r="C61" s="1250" t="s">
        <v>119</v>
      </c>
      <c r="D61" s="1245" t="s">
        <v>327</v>
      </c>
      <c r="E61" s="868" t="s">
        <v>51</v>
      </c>
      <c r="F61" s="868">
        <v>280</v>
      </c>
      <c r="G61" s="1247">
        <f t="shared" si="0"/>
        <v>1680</v>
      </c>
      <c r="H61" s="868">
        <v>6</v>
      </c>
      <c r="I61" s="1248"/>
    </row>
    <row r="62" spans="1:9" s="1249" customFormat="1">
      <c r="A62" s="1663"/>
      <c r="B62" s="868">
        <v>30193200</v>
      </c>
      <c r="C62" s="1250" t="s">
        <v>1017</v>
      </c>
      <c r="D62" s="1245" t="s">
        <v>327</v>
      </c>
      <c r="E62" s="868" t="s">
        <v>51</v>
      </c>
      <c r="F62" s="868">
        <v>3800</v>
      </c>
      <c r="G62" s="1247">
        <f t="shared" si="0"/>
        <v>57000</v>
      </c>
      <c r="H62" s="868">
        <v>15</v>
      </c>
      <c r="I62" s="1248"/>
    </row>
    <row r="63" spans="1:9" s="1249" customFormat="1">
      <c r="A63" s="1663"/>
      <c r="B63" s="868">
        <v>30199110</v>
      </c>
      <c r="C63" s="1250" t="s">
        <v>1018</v>
      </c>
      <c r="D63" s="1245" t="s">
        <v>327</v>
      </c>
      <c r="E63" s="868" t="s">
        <v>58</v>
      </c>
      <c r="F63" s="868">
        <v>1000</v>
      </c>
      <c r="G63" s="1247">
        <f t="shared" si="0"/>
        <v>5000</v>
      </c>
      <c r="H63" s="868">
        <v>5</v>
      </c>
      <c r="I63" s="1248"/>
    </row>
    <row r="64" spans="1:9" s="1249" customFormat="1">
      <c r="A64" s="1663"/>
      <c r="B64" s="868">
        <v>30141200</v>
      </c>
      <c r="C64" s="1250" t="s">
        <v>144</v>
      </c>
      <c r="D64" s="1245" t="s">
        <v>327</v>
      </c>
      <c r="E64" s="868" t="s">
        <v>51</v>
      </c>
      <c r="F64" s="868">
        <v>2500</v>
      </c>
      <c r="G64" s="1247">
        <f t="shared" si="0"/>
        <v>30000</v>
      </c>
      <c r="H64" s="868">
        <v>12</v>
      </c>
      <c r="I64" s="1248"/>
    </row>
    <row r="65" spans="1:9" s="1249" customFormat="1">
      <c r="A65" s="1663"/>
      <c r="B65" s="868">
        <v>35821000</v>
      </c>
      <c r="C65" s="1250" t="s">
        <v>1019</v>
      </c>
      <c r="D65" s="1245" t="s">
        <v>327</v>
      </c>
      <c r="E65" s="868" t="s">
        <v>51</v>
      </c>
      <c r="F65" s="868">
        <v>4500</v>
      </c>
      <c r="G65" s="1247">
        <f t="shared" si="0"/>
        <v>112500</v>
      </c>
      <c r="H65" s="868">
        <v>25</v>
      </c>
      <c r="I65" s="1248"/>
    </row>
    <row r="66" spans="1:9" s="1249" customFormat="1">
      <c r="A66" s="1663"/>
      <c r="B66" s="868">
        <v>35821000</v>
      </c>
      <c r="C66" s="1250" t="s">
        <v>1020</v>
      </c>
      <c r="D66" s="1245" t="s">
        <v>327</v>
      </c>
      <c r="E66" s="868" t="s">
        <v>51</v>
      </c>
      <c r="F66" s="868">
        <v>10000</v>
      </c>
      <c r="G66" s="1247">
        <f t="shared" si="0"/>
        <v>500000</v>
      </c>
      <c r="H66" s="868">
        <v>50</v>
      </c>
      <c r="I66" s="1248"/>
    </row>
    <row r="67" spans="1:9" s="1249" customFormat="1">
      <c r="A67" s="1663"/>
      <c r="B67" s="1251" t="s">
        <v>1642</v>
      </c>
      <c r="C67" s="1250" t="s">
        <v>604</v>
      </c>
      <c r="D67" s="1245" t="s">
        <v>327</v>
      </c>
      <c r="E67" s="868" t="s">
        <v>51</v>
      </c>
      <c r="F67" s="868">
        <v>35000</v>
      </c>
      <c r="G67" s="1247">
        <f t="shared" si="0"/>
        <v>35000</v>
      </c>
      <c r="H67" s="868">
        <v>1</v>
      </c>
      <c r="I67" s="1248"/>
    </row>
    <row r="68" spans="1:9" s="1249" customFormat="1">
      <c r="A68" s="1663"/>
      <c r="B68" s="868">
        <v>30234300</v>
      </c>
      <c r="C68" s="1250" t="s">
        <v>1021</v>
      </c>
      <c r="D68" s="1245" t="s">
        <v>327</v>
      </c>
      <c r="E68" s="868" t="s">
        <v>51</v>
      </c>
      <c r="F68" s="868">
        <v>120</v>
      </c>
      <c r="G68" s="1247">
        <f t="shared" si="0"/>
        <v>30000</v>
      </c>
      <c r="H68" s="868">
        <v>250</v>
      </c>
      <c r="I68" s="1248"/>
    </row>
    <row r="69" spans="1:9" s="1249" customFormat="1">
      <c r="A69" s="1663"/>
      <c r="B69" s="868">
        <v>30234300</v>
      </c>
      <c r="C69" s="1250" t="s">
        <v>1022</v>
      </c>
      <c r="D69" s="1245" t="s">
        <v>327</v>
      </c>
      <c r="E69" s="868" t="s">
        <v>51</v>
      </c>
      <c r="F69" s="868">
        <v>150</v>
      </c>
      <c r="G69" s="1247">
        <f t="shared" si="0"/>
        <v>37500</v>
      </c>
      <c r="H69" s="868">
        <v>250</v>
      </c>
      <c r="I69" s="1248"/>
    </row>
    <row r="70" spans="1:9" s="1249" customFormat="1">
      <c r="A70" s="1663"/>
      <c r="B70" s="868">
        <v>30237410</v>
      </c>
      <c r="C70" s="1250" t="s">
        <v>1023</v>
      </c>
      <c r="D70" s="1245" t="s">
        <v>327</v>
      </c>
      <c r="E70" s="866" t="s">
        <v>51</v>
      </c>
      <c r="F70" s="866">
        <v>2500</v>
      </c>
      <c r="G70" s="1247">
        <f t="shared" si="0"/>
        <v>27500</v>
      </c>
      <c r="H70" s="866">
        <v>11</v>
      </c>
      <c r="I70" s="1248"/>
    </row>
    <row r="71" spans="1:9" s="1249" customFormat="1">
      <c r="A71" s="1663"/>
      <c r="B71" s="868">
        <v>30237460</v>
      </c>
      <c r="C71" s="1250" t="s">
        <v>1024</v>
      </c>
      <c r="D71" s="1245" t="s">
        <v>327</v>
      </c>
      <c r="E71" s="866" t="s">
        <v>51</v>
      </c>
      <c r="F71" s="866">
        <v>2000</v>
      </c>
      <c r="G71" s="1247">
        <f t="shared" si="0"/>
        <v>6000</v>
      </c>
      <c r="H71" s="866">
        <v>3</v>
      </c>
      <c r="I71" s="1248"/>
    </row>
    <row r="72" spans="1:9" s="1249" customFormat="1">
      <c r="A72" s="1663"/>
      <c r="B72" s="868">
        <v>30125100</v>
      </c>
      <c r="C72" s="1250" t="s">
        <v>750</v>
      </c>
      <c r="D72" s="1245" t="s">
        <v>327</v>
      </c>
      <c r="E72" s="868" t="s">
        <v>51</v>
      </c>
      <c r="F72" s="868">
        <v>70000</v>
      </c>
      <c r="G72" s="1247">
        <f t="shared" si="0"/>
        <v>210000</v>
      </c>
      <c r="H72" s="868">
        <v>3</v>
      </c>
      <c r="I72" s="1248"/>
    </row>
    <row r="73" spans="1:9" s="1249" customFormat="1">
      <c r="A73" s="1663"/>
      <c r="B73" s="868">
        <v>30125100</v>
      </c>
      <c r="C73" s="1250" t="s">
        <v>751</v>
      </c>
      <c r="D73" s="1245" t="s">
        <v>327</v>
      </c>
      <c r="E73" s="868" t="s">
        <v>51</v>
      </c>
      <c r="F73" s="868">
        <v>28000</v>
      </c>
      <c r="G73" s="1247">
        <f t="shared" si="0"/>
        <v>56000</v>
      </c>
      <c r="H73" s="868">
        <v>2</v>
      </c>
      <c r="I73" s="1248"/>
    </row>
    <row r="74" spans="1:9" s="1249" customFormat="1">
      <c r="A74" s="1663"/>
      <c r="B74" s="868">
        <v>22813000</v>
      </c>
      <c r="C74" s="1250" t="s">
        <v>140</v>
      </c>
      <c r="D74" s="1245" t="s">
        <v>327</v>
      </c>
      <c r="E74" s="868" t="s">
        <v>51</v>
      </c>
      <c r="F74" s="868">
        <v>4000</v>
      </c>
      <c r="G74" s="1247">
        <f t="shared" ref="G74:G137" si="1">F74*H74</f>
        <v>152000</v>
      </c>
      <c r="H74" s="868">
        <v>38</v>
      </c>
      <c r="I74" s="1248"/>
    </row>
    <row r="75" spans="1:9" s="1249" customFormat="1">
      <c r="A75" s="1663"/>
      <c r="B75" s="868">
        <v>22813000</v>
      </c>
      <c r="C75" s="1250" t="s">
        <v>141</v>
      </c>
      <c r="D75" s="1245" t="s">
        <v>327</v>
      </c>
      <c r="E75" s="868" t="s">
        <v>51</v>
      </c>
      <c r="F75" s="868">
        <v>1800</v>
      </c>
      <c r="G75" s="1247">
        <f t="shared" si="1"/>
        <v>21600</v>
      </c>
      <c r="H75" s="868">
        <v>12</v>
      </c>
      <c r="I75" s="1248"/>
    </row>
    <row r="76" spans="1:9" s="1249" customFormat="1">
      <c r="A76" s="1663"/>
      <c r="B76" s="868">
        <v>22813000</v>
      </c>
      <c r="C76" s="1250" t="s">
        <v>142</v>
      </c>
      <c r="D76" s="1245" t="s">
        <v>327</v>
      </c>
      <c r="E76" s="868" t="s">
        <v>51</v>
      </c>
      <c r="F76" s="868">
        <v>2000</v>
      </c>
      <c r="G76" s="1247">
        <f t="shared" si="1"/>
        <v>14000</v>
      </c>
      <c r="H76" s="868">
        <v>7</v>
      </c>
      <c r="I76" s="1248"/>
    </row>
    <row r="77" spans="1:9" s="1249" customFormat="1">
      <c r="A77" s="1663"/>
      <c r="B77" s="868">
        <v>22813000</v>
      </c>
      <c r="C77" s="1250" t="s">
        <v>143</v>
      </c>
      <c r="D77" s="1245" t="s">
        <v>327</v>
      </c>
      <c r="E77" s="868" t="s">
        <v>51</v>
      </c>
      <c r="F77" s="868">
        <v>4000</v>
      </c>
      <c r="G77" s="1247">
        <f t="shared" si="1"/>
        <v>192000</v>
      </c>
      <c r="H77" s="868">
        <v>48</v>
      </c>
      <c r="I77" s="1248"/>
    </row>
    <row r="78" spans="1:9" s="1249" customFormat="1">
      <c r="A78" s="1663"/>
      <c r="B78" s="868">
        <v>22813000</v>
      </c>
      <c r="C78" s="1250" t="s">
        <v>1025</v>
      </c>
      <c r="D78" s="1245" t="s">
        <v>327</v>
      </c>
      <c r="E78" s="868" t="s">
        <v>51</v>
      </c>
      <c r="F78" s="868">
        <v>4000</v>
      </c>
      <c r="G78" s="1247">
        <f t="shared" si="1"/>
        <v>56000</v>
      </c>
      <c r="H78" s="868">
        <v>14</v>
      </c>
      <c r="I78" s="1248"/>
    </row>
    <row r="79" spans="1:9" s="1249" customFormat="1">
      <c r="A79" s="1663"/>
      <c r="B79" s="868">
        <v>22813000</v>
      </c>
      <c r="C79" s="1250" t="s">
        <v>1026</v>
      </c>
      <c r="D79" s="1245" t="s">
        <v>327</v>
      </c>
      <c r="E79" s="868" t="s">
        <v>51</v>
      </c>
      <c r="F79" s="868">
        <v>4000</v>
      </c>
      <c r="G79" s="1247">
        <f t="shared" si="1"/>
        <v>36000</v>
      </c>
      <c r="H79" s="868">
        <v>9</v>
      </c>
      <c r="I79" s="1248"/>
    </row>
    <row r="80" spans="1:9" s="1249" customFormat="1" ht="15.75" thickBot="1">
      <c r="A80" s="1664"/>
      <c r="B80" s="103">
        <v>22813000</v>
      </c>
      <c r="C80" s="1252" t="s">
        <v>1027</v>
      </c>
      <c r="D80" s="1245" t="s">
        <v>327</v>
      </c>
      <c r="E80" s="868" t="s">
        <v>51</v>
      </c>
      <c r="F80" s="868">
        <v>1000</v>
      </c>
      <c r="G80" s="1247">
        <f t="shared" si="1"/>
        <v>10000</v>
      </c>
      <c r="H80" s="868">
        <v>10</v>
      </c>
      <c r="I80" s="1248"/>
    </row>
    <row r="81" spans="1:8">
      <c r="A81" s="1660">
        <v>4264</v>
      </c>
      <c r="B81" s="1253" t="s">
        <v>1643</v>
      </c>
      <c r="C81" s="1254" t="s">
        <v>160</v>
      </c>
      <c r="D81" s="1255" t="s">
        <v>327</v>
      </c>
      <c r="E81" s="1253" t="s">
        <v>1644</v>
      </c>
      <c r="F81" s="868">
        <v>480</v>
      </c>
      <c r="G81" s="1247">
        <f t="shared" si="1"/>
        <v>4492800</v>
      </c>
      <c r="H81" s="868">
        <v>9360</v>
      </c>
    </row>
    <row r="82" spans="1:8" ht="26.25" customHeight="1" thickBot="1">
      <c r="A82" s="1661"/>
      <c r="B82" s="868" t="s">
        <v>1645</v>
      </c>
      <c r="C82" s="1254" t="s">
        <v>162</v>
      </c>
      <c r="D82" s="1255" t="s">
        <v>327</v>
      </c>
      <c r="E82" s="1253" t="s">
        <v>1644</v>
      </c>
      <c r="F82" s="868">
        <v>460</v>
      </c>
      <c r="G82" s="1247">
        <f t="shared" si="1"/>
        <v>17427422</v>
      </c>
      <c r="H82" s="1253">
        <v>37885.699999999997</v>
      </c>
    </row>
    <row r="83" spans="1:8">
      <c r="A83" s="1662">
        <v>4267</v>
      </c>
      <c r="B83" s="1256">
        <v>31224810</v>
      </c>
      <c r="C83" s="1257" t="s">
        <v>1646</v>
      </c>
      <c r="D83" s="868" t="s">
        <v>327</v>
      </c>
      <c r="E83" s="868" t="s">
        <v>51</v>
      </c>
      <c r="F83" s="868">
        <v>1500</v>
      </c>
      <c r="G83" s="1247">
        <f t="shared" si="1"/>
        <v>30000</v>
      </c>
      <c r="H83" s="868">
        <v>20</v>
      </c>
    </row>
    <row r="84" spans="1:8">
      <c r="A84" s="1663"/>
      <c r="B84" s="1255">
        <v>31224810</v>
      </c>
      <c r="C84" s="1250" t="s">
        <v>1047</v>
      </c>
      <c r="D84" s="868" t="s">
        <v>327</v>
      </c>
      <c r="E84" s="868" t="s">
        <v>51</v>
      </c>
      <c r="F84" s="868">
        <v>16000</v>
      </c>
      <c r="G84" s="1247">
        <f t="shared" si="1"/>
        <v>16000</v>
      </c>
      <c r="H84" s="868">
        <v>1</v>
      </c>
    </row>
    <row r="85" spans="1:8">
      <c r="A85" s="1663"/>
      <c r="B85" s="1255">
        <v>18141000</v>
      </c>
      <c r="C85" s="1250" t="s">
        <v>36</v>
      </c>
      <c r="D85" s="868" t="s">
        <v>327</v>
      </c>
      <c r="E85" s="868" t="s">
        <v>186</v>
      </c>
      <c r="F85" s="868">
        <v>250</v>
      </c>
      <c r="G85" s="1247">
        <f t="shared" si="1"/>
        <v>25000</v>
      </c>
      <c r="H85" s="868">
        <v>100</v>
      </c>
    </row>
    <row r="86" spans="1:8">
      <c r="A86" s="1663"/>
      <c r="B86" s="1255">
        <v>39525800</v>
      </c>
      <c r="C86" s="1250" t="s">
        <v>1048</v>
      </c>
      <c r="D86" s="868" t="s">
        <v>327</v>
      </c>
      <c r="E86" s="868" t="s">
        <v>51</v>
      </c>
      <c r="F86" s="868">
        <v>150</v>
      </c>
      <c r="G86" s="1247">
        <f t="shared" si="1"/>
        <v>22500</v>
      </c>
      <c r="H86" s="868">
        <v>150</v>
      </c>
    </row>
    <row r="87" spans="1:8">
      <c r="A87" s="1663"/>
      <c r="B87" s="1255">
        <v>39525800</v>
      </c>
      <c r="C87" s="1250" t="s">
        <v>1049</v>
      </c>
      <c r="D87" s="868" t="s">
        <v>327</v>
      </c>
      <c r="E87" s="868" t="s">
        <v>51</v>
      </c>
      <c r="F87" s="868">
        <v>100</v>
      </c>
      <c r="G87" s="1247">
        <f t="shared" si="1"/>
        <v>15000</v>
      </c>
      <c r="H87" s="868">
        <v>150</v>
      </c>
    </row>
    <row r="88" spans="1:8">
      <c r="A88" s="1663"/>
      <c r="B88" s="1255">
        <v>39525800</v>
      </c>
      <c r="C88" s="1250" t="s">
        <v>1050</v>
      </c>
      <c r="D88" s="868" t="s">
        <v>327</v>
      </c>
      <c r="E88" s="868" t="s">
        <v>51</v>
      </c>
      <c r="F88" s="868">
        <v>350</v>
      </c>
      <c r="G88" s="1247">
        <f t="shared" si="1"/>
        <v>52500</v>
      </c>
      <c r="H88" s="868">
        <v>150</v>
      </c>
    </row>
    <row r="89" spans="1:8" ht="30">
      <c r="A89" s="1663"/>
      <c r="B89" s="1255">
        <v>39831300</v>
      </c>
      <c r="C89" s="1250" t="s">
        <v>295</v>
      </c>
      <c r="D89" s="868" t="s">
        <v>327</v>
      </c>
      <c r="E89" s="868" t="s">
        <v>51</v>
      </c>
      <c r="F89" s="868">
        <v>450</v>
      </c>
      <c r="G89" s="1247">
        <f t="shared" si="1"/>
        <v>22500</v>
      </c>
      <c r="H89" s="868">
        <v>50</v>
      </c>
    </row>
    <row r="90" spans="1:8">
      <c r="A90" s="1663"/>
      <c r="B90" s="1255">
        <v>39831240</v>
      </c>
      <c r="C90" s="1250" t="s">
        <v>1051</v>
      </c>
      <c r="D90" s="868" t="s">
        <v>327</v>
      </c>
      <c r="E90" s="868" t="s">
        <v>51</v>
      </c>
      <c r="F90" s="868">
        <v>200</v>
      </c>
      <c r="G90" s="1247">
        <f t="shared" si="1"/>
        <v>20000</v>
      </c>
      <c r="H90" s="868">
        <v>100</v>
      </c>
    </row>
    <row r="91" spans="1:8">
      <c r="A91" s="1663"/>
      <c r="B91" s="1255">
        <v>39831000</v>
      </c>
      <c r="C91" s="1250" t="s">
        <v>768</v>
      </c>
      <c r="D91" s="868" t="s">
        <v>327</v>
      </c>
      <c r="E91" s="868" t="s">
        <v>57</v>
      </c>
      <c r="F91" s="868">
        <v>850</v>
      </c>
      <c r="G91" s="1247">
        <f t="shared" si="1"/>
        <v>21250</v>
      </c>
      <c r="H91" s="868">
        <v>25</v>
      </c>
    </row>
    <row r="92" spans="1:8">
      <c r="A92" s="1663"/>
      <c r="B92" s="1255">
        <v>33761000</v>
      </c>
      <c r="C92" s="1250" t="s">
        <v>165</v>
      </c>
      <c r="D92" s="868" t="s">
        <v>327</v>
      </c>
      <c r="E92" s="868" t="s">
        <v>51</v>
      </c>
      <c r="F92" s="868">
        <v>100</v>
      </c>
      <c r="G92" s="1247">
        <f t="shared" si="1"/>
        <v>100000</v>
      </c>
      <c r="H92" s="868">
        <v>1000</v>
      </c>
    </row>
    <row r="93" spans="1:8">
      <c r="A93" s="1663"/>
      <c r="B93" s="1255">
        <v>39224330</v>
      </c>
      <c r="C93" s="1250" t="s">
        <v>608</v>
      </c>
      <c r="D93" s="868" t="s">
        <v>327</v>
      </c>
      <c r="E93" s="868" t="s">
        <v>51</v>
      </c>
      <c r="F93" s="868">
        <v>3200</v>
      </c>
      <c r="G93" s="1247">
        <f t="shared" si="1"/>
        <v>22400</v>
      </c>
      <c r="H93" s="868">
        <v>7</v>
      </c>
    </row>
    <row r="94" spans="1:8">
      <c r="A94" s="1663"/>
      <c r="B94" s="1255">
        <v>39224300</v>
      </c>
      <c r="C94" s="1250" t="s">
        <v>1052</v>
      </c>
      <c r="D94" s="868" t="s">
        <v>327</v>
      </c>
      <c r="E94" s="868" t="s">
        <v>51</v>
      </c>
      <c r="F94" s="868">
        <v>1000</v>
      </c>
      <c r="G94" s="1247">
        <f t="shared" si="1"/>
        <v>4000</v>
      </c>
      <c r="H94" s="868">
        <v>4</v>
      </c>
    </row>
    <row r="95" spans="1:8">
      <c r="A95" s="1663"/>
      <c r="B95" s="1255">
        <v>39224300</v>
      </c>
      <c r="C95" s="1250" t="s">
        <v>1053</v>
      </c>
      <c r="D95" s="868" t="s">
        <v>327</v>
      </c>
      <c r="E95" s="868" t="s">
        <v>51</v>
      </c>
      <c r="F95" s="868">
        <v>1700</v>
      </c>
      <c r="G95" s="1247">
        <f t="shared" si="1"/>
        <v>10200</v>
      </c>
      <c r="H95" s="868">
        <v>6</v>
      </c>
    </row>
    <row r="96" spans="1:8">
      <c r="A96" s="1663"/>
      <c r="B96" s="1255">
        <v>39224300</v>
      </c>
      <c r="C96" s="1250" t="s">
        <v>1054</v>
      </c>
      <c r="D96" s="868" t="s">
        <v>327</v>
      </c>
      <c r="E96" s="868" t="s">
        <v>51</v>
      </c>
      <c r="F96" s="868">
        <v>900</v>
      </c>
      <c r="G96" s="1247">
        <f t="shared" si="1"/>
        <v>21600</v>
      </c>
      <c r="H96" s="868">
        <v>24</v>
      </c>
    </row>
    <row r="97" spans="1:8">
      <c r="A97" s="1663"/>
      <c r="B97" s="1255">
        <v>39831240</v>
      </c>
      <c r="C97" s="1250" t="s">
        <v>1055</v>
      </c>
      <c r="D97" s="868" t="s">
        <v>327</v>
      </c>
      <c r="E97" s="868" t="s">
        <v>54</v>
      </c>
      <c r="F97" s="868">
        <v>140</v>
      </c>
      <c r="G97" s="1247">
        <f t="shared" si="1"/>
        <v>14000</v>
      </c>
      <c r="H97" s="868">
        <v>100</v>
      </c>
    </row>
    <row r="98" spans="1:8">
      <c r="A98" s="1663"/>
      <c r="B98" s="1255">
        <v>39831240</v>
      </c>
      <c r="C98" s="1250" t="s">
        <v>1056</v>
      </c>
      <c r="D98" s="868" t="s">
        <v>327</v>
      </c>
      <c r="E98" s="868" t="s">
        <v>51</v>
      </c>
      <c r="F98" s="868">
        <v>350</v>
      </c>
      <c r="G98" s="1247">
        <f t="shared" si="1"/>
        <v>28000</v>
      </c>
      <c r="H98" s="868">
        <v>80</v>
      </c>
    </row>
    <row r="99" spans="1:8">
      <c r="A99" s="1663"/>
      <c r="B99" s="1255">
        <v>39224300</v>
      </c>
      <c r="C99" s="1250" t="s">
        <v>297</v>
      </c>
      <c r="D99" s="868" t="s">
        <v>327</v>
      </c>
      <c r="E99" s="868" t="s">
        <v>51</v>
      </c>
      <c r="F99" s="868">
        <v>1100</v>
      </c>
      <c r="G99" s="1247">
        <f t="shared" si="1"/>
        <v>16500</v>
      </c>
      <c r="H99" s="868">
        <v>15</v>
      </c>
    </row>
    <row r="100" spans="1:8">
      <c r="A100" s="1663"/>
      <c r="B100" s="1255">
        <v>31531000</v>
      </c>
      <c r="C100" s="1250" t="s">
        <v>1057</v>
      </c>
      <c r="D100" s="868" t="s">
        <v>327</v>
      </c>
      <c r="E100" s="868" t="s">
        <v>51</v>
      </c>
      <c r="F100" s="868">
        <v>80</v>
      </c>
      <c r="G100" s="1247">
        <f t="shared" si="1"/>
        <v>6400</v>
      </c>
      <c r="H100" s="868">
        <v>80</v>
      </c>
    </row>
    <row r="101" spans="1:8">
      <c r="A101" s="1663"/>
      <c r="B101" s="1255">
        <v>31531000</v>
      </c>
      <c r="C101" s="1250" t="s">
        <v>1058</v>
      </c>
      <c r="D101" s="868" t="s">
        <v>327</v>
      </c>
      <c r="E101" s="868" t="s">
        <v>51</v>
      </c>
      <c r="F101" s="868">
        <v>1000</v>
      </c>
      <c r="G101" s="1247">
        <f t="shared" si="1"/>
        <v>80000</v>
      </c>
      <c r="H101" s="868">
        <v>80</v>
      </c>
    </row>
    <row r="102" spans="1:8">
      <c r="A102" s="1663"/>
      <c r="B102" s="1255">
        <v>31531000</v>
      </c>
      <c r="C102" s="1250" t="s">
        <v>1059</v>
      </c>
      <c r="D102" s="868" t="s">
        <v>327</v>
      </c>
      <c r="E102" s="868" t="s">
        <v>51</v>
      </c>
      <c r="F102" s="868">
        <v>1000</v>
      </c>
      <c r="G102" s="1247">
        <f t="shared" si="1"/>
        <v>160000</v>
      </c>
      <c r="H102" s="868">
        <v>160</v>
      </c>
    </row>
    <row r="103" spans="1:8">
      <c r="A103" s="1663"/>
      <c r="B103" s="1255">
        <v>31531000</v>
      </c>
      <c r="C103" s="1250" t="s">
        <v>1060</v>
      </c>
      <c r="D103" s="868" t="s">
        <v>327</v>
      </c>
      <c r="E103" s="868" t="s">
        <v>51</v>
      </c>
      <c r="F103" s="868">
        <v>1200</v>
      </c>
      <c r="G103" s="1247">
        <f t="shared" si="1"/>
        <v>96000</v>
      </c>
      <c r="H103" s="868">
        <v>80</v>
      </c>
    </row>
    <row r="104" spans="1:8">
      <c r="A104" s="1663"/>
      <c r="B104" s="1255">
        <v>31531000</v>
      </c>
      <c r="C104" s="1250" t="s">
        <v>1061</v>
      </c>
      <c r="D104" s="868" t="s">
        <v>327</v>
      </c>
      <c r="E104" s="868" t="s">
        <v>51</v>
      </c>
      <c r="F104" s="868">
        <v>300</v>
      </c>
      <c r="G104" s="1247">
        <f t="shared" si="1"/>
        <v>6000</v>
      </c>
      <c r="H104" s="868">
        <v>20</v>
      </c>
    </row>
    <row r="105" spans="1:8">
      <c r="A105" s="1663"/>
      <c r="B105" s="1255">
        <v>31531000</v>
      </c>
      <c r="C105" s="1250" t="s">
        <v>1062</v>
      </c>
      <c r="D105" s="868" t="s">
        <v>327</v>
      </c>
      <c r="E105" s="868" t="s">
        <v>51</v>
      </c>
      <c r="F105" s="868">
        <v>400</v>
      </c>
      <c r="G105" s="1247">
        <f t="shared" si="1"/>
        <v>16000</v>
      </c>
      <c r="H105" s="868">
        <v>40</v>
      </c>
    </row>
    <row r="106" spans="1:8">
      <c r="A106" s="1663"/>
      <c r="B106" s="1255">
        <v>31531000</v>
      </c>
      <c r="C106" s="1250" t="s">
        <v>1063</v>
      </c>
      <c r="D106" s="868" t="s">
        <v>327</v>
      </c>
      <c r="E106" s="868" t="s">
        <v>51</v>
      </c>
      <c r="F106" s="868">
        <v>850</v>
      </c>
      <c r="G106" s="1247">
        <f t="shared" si="1"/>
        <v>68000</v>
      </c>
      <c r="H106" s="868">
        <v>80</v>
      </c>
    </row>
    <row r="107" spans="1:8">
      <c r="A107" s="1663"/>
      <c r="B107" s="1255">
        <v>31531000</v>
      </c>
      <c r="C107" s="1250" t="s">
        <v>1064</v>
      </c>
      <c r="D107" s="868" t="s">
        <v>327</v>
      </c>
      <c r="E107" s="868" t="s">
        <v>51</v>
      </c>
      <c r="F107" s="868">
        <v>100</v>
      </c>
      <c r="G107" s="1247">
        <f t="shared" si="1"/>
        <v>4000</v>
      </c>
      <c r="H107" s="868">
        <v>40</v>
      </c>
    </row>
    <row r="108" spans="1:8">
      <c r="A108" s="1663"/>
      <c r="B108" s="1255">
        <v>31531000</v>
      </c>
      <c r="C108" s="1250" t="s">
        <v>1065</v>
      </c>
      <c r="D108" s="868" t="s">
        <v>327</v>
      </c>
      <c r="E108" s="868" t="s">
        <v>51</v>
      </c>
      <c r="F108" s="868">
        <v>100</v>
      </c>
      <c r="G108" s="1247">
        <f t="shared" si="1"/>
        <v>3000</v>
      </c>
      <c r="H108" s="868">
        <v>30</v>
      </c>
    </row>
    <row r="109" spans="1:8">
      <c r="A109" s="1663"/>
      <c r="B109" s="1255">
        <v>31532600</v>
      </c>
      <c r="C109" s="1250" t="s">
        <v>1066</v>
      </c>
      <c r="D109" s="868" t="s">
        <v>327</v>
      </c>
      <c r="E109" s="868" t="s">
        <v>51</v>
      </c>
      <c r="F109" s="868">
        <v>1000</v>
      </c>
      <c r="G109" s="1247">
        <f t="shared" si="1"/>
        <v>10000</v>
      </c>
      <c r="H109" s="868">
        <v>10</v>
      </c>
    </row>
    <row r="110" spans="1:8">
      <c r="A110" s="1663"/>
      <c r="B110" s="1255">
        <v>31532600</v>
      </c>
      <c r="C110" s="1250" t="s">
        <v>1067</v>
      </c>
      <c r="D110" s="868" t="s">
        <v>327</v>
      </c>
      <c r="E110" s="868" t="s">
        <v>51</v>
      </c>
      <c r="F110" s="868">
        <v>900</v>
      </c>
      <c r="G110" s="1247">
        <f t="shared" si="1"/>
        <v>9000</v>
      </c>
      <c r="H110" s="868">
        <v>10</v>
      </c>
    </row>
    <row r="111" spans="1:8">
      <c r="A111" s="1663"/>
      <c r="B111" s="1255">
        <v>31532600</v>
      </c>
      <c r="C111" s="1250" t="s">
        <v>1068</v>
      </c>
      <c r="D111" s="868" t="s">
        <v>327</v>
      </c>
      <c r="E111" s="868" t="s">
        <v>51</v>
      </c>
      <c r="F111" s="868">
        <v>1000</v>
      </c>
      <c r="G111" s="1247">
        <f t="shared" si="1"/>
        <v>6000</v>
      </c>
      <c r="H111" s="868">
        <v>6</v>
      </c>
    </row>
    <row r="112" spans="1:8">
      <c r="A112" s="1663"/>
      <c r="B112" s="1255">
        <v>44521110</v>
      </c>
      <c r="C112" s="1250" t="s">
        <v>1069</v>
      </c>
      <c r="D112" s="868" t="s">
        <v>327</v>
      </c>
      <c r="E112" s="868" t="s">
        <v>51</v>
      </c>
      <c r="F112" s="868">
        <v>3000</v>
      </c>
      <c r="G112" s="1247">
        <f t="shared" si="1"/>
        <v>45000</v>
      </c>
      <c r="H112" s="868">
        <v>15</v>
      </c>
    </row>
    <row r="113" spans="1:8">
      <c r="A113" s="1663"/>
      <c r="B113" s="1255">
        <v>44521110</v>
      </c>
      <c r="C113" s="1250" t="s">
        <v>1070</v>
      </c>
      <c r="D113" s="868" t="s">
        <v>327</v>
      </c>
      <c r="E113" s="868" t="s">
        <v>51</v>
      </c>
      <c r="F113" s="868">
        <v>2500</v>
      </c>
      <c r="G113" s="1247">
        <f t="shared" si="1"/>
        <v>25000</v>
      </c>
      <c r="H113" s="868">
        <v>10</v>
      </c>
    </row>
    <row r="114" spans="1:8">
      <c r="A114" s="1663"/>
      <c r="B114" s="1255">
        <v>44522400</v>
      </c>
      <c r="C114" s="1250" t="s">
        <v>1071</v>
      </c>
      <c r="D114" s="868" t="s">
        <v>327</v>
      </c>
      <c r="E114" s="868" t="s">
        <v>51</v>
      </c>
      <c r="F114" s="868">
        <v>3000</v>
      </c>
      <c r="G114" s="1247">
        <f t="shared" si="1"/>
        <v>60000</v>
      </c>
      <c r="H114" s="868">
        <v>20</v>
      </c>
    </row>
    <row r="115" spans="1:8">
      <c r="A115" s="1663"/>
      <c r="B115" s="1255">
        <v>44522400</v>
      </c>
      <c r="C115" s="1250" t="s">
        <v>1072</v>
      </c>
      <c r="D115" s="868" t="s">
        <v>327</v>
      </c>
      <c r="E115" s="868" t="s">
        <v>51</v>
      </c>
      <c r="F115" s="868">
        <v>2800</v>
      </c>
      <c r="G115" s="1247">
        <f t="shared" si="1"/>
        <v>56000</v>
      </c>
      <c r="H115" s="868">
        <v>20</v>
      </c>
    </row>
    <row r="116" spans="1:8">
      <c r="A116" s="1663"/>
      <c r="B116" s="1255">
        <v>44522400</v>
      </c>
      <c r="C116" s="1250" t="s">
        <v>110</v>
      </c>
      <c r="D116" s="868" t="s">
        <v>327</v>
      </c>
      <c r="E116" s="868" t="s">
        <v>51</v>
      </c>
      <c r="F116" s="868">
        <v>2800</v>
      </c>
      <c r="G116" s="1247">
        <f t="shared" si="1"/>
        <v>56000</v>
      </c>
      <c r="H116" s="868">
        <v>20</v>
      </c>
    </row>
    <row r="117" spans="1:8">
      <c r="A117" s="1663"/>
      <c r="B117" s="1255">
        <v>31224100</v>
      </c>
      <c r="C117" s="1250" t="s">
        <v>1073</v>
      </c>
      <c r="D117" s="868" t="s">
        <v>327</v>
      </c>
      <c r="E117" s="868" t="s">
        <v>51</v>
      </c>
      <c r="F117" s="868">
        <v>150</v>
      </c>
      <c r="G117" s="1247">
        <f t="shared" si="1"/>
        <v>3000</v>
      </c>
      <c r="H117" s="868">
        <v>20</v>
      </c>
    </row>
    <row r="118" spans="1:8">
      <c r="A118" s="1663"/>
      <c r="B118" s="1255">
        <v>31224100</v>
      </c>
      <c r="C118" s="1250" t="s">
        <v>612</v>
      </c>
      <c r="D118" s="868" t="s">
        <v>327</v>
      </c>
      <c r="E118" s="868" t="s">
        <v>51</v>
      </c>
      <c r="F118" s="868">
        <v>500</v>
      </c>
      <c r="G118" s="1247">
        <f t="shared" si="1"/>
        <v>10000</v>
      </c>
      <c r="H118" s="868">
        <v>20</v>
      </c>
    </row>
    <row r="119" spans="1:8">
      <c r="A119" s="1663"/>
      <c r="B119" s="1255">
        <v>33711900</v>
      </c>
      <c r="C119" s="1250" t="s">
        <v>1074</v>
      </c>
      <c r="D119" s="868" t="s">
        <v>327</v>
      </c>
      <c r="E119" s="868" t="s">
        <v>51</v>
      </c>
      <c r="F119" s="868">
        <v>120</v>
      </c>
      <c r="G119" s="1247">
        <f t="shared" si="1"/>
        <v>9600</v>
      </c>
      <c r="H119" s="868">
        <v>80</v>
      </c>
    </row>
    <row r="120" spans="1:8">
      <c r="A120" s="1663"/>
      <c r="B120" s="1255">
        <v>33711900</v>
      </c>
      <c r="C120" s="1250" t="s">
        <v>111</v>
      </c>
      <c r="D120" s="868" t="s">
        <v>327</v>
      </c>
      <c r="E120" s="868" t="s">
        <v>54</v>
      </c>
      <c r="F120" s="868">
        <v>250</v>
      </c>
      <c r="G120" s="1247">
        <f t="shared" si="1"/>
        <v>75000</v>
      </c>
      <c r="H120" s="868">
        <v>300</v>
      </c>
    </row>
    <row r="121" spans="1:8">
      <c r="A121" s="1663"/>
      <c r="B121" s="1255">
        <v>44831100</v>
      </c>
      <c r="C121" s="1250" t="s">
        <v>1075</v>
      </c>
      <c r="D121" s="868" t="s">
        <v>327</v>
      </c>
      <c r="E121" s="868" t="s">
        <v>57</v>
      </c>
      <c r="F121" s="868">
        <v>1200</v>
      </c>
      <c r="G121" s="1247">
        <f t="shared" si="1"/>
        <v>60000</v>
      </c>
      <c r="H121" s="868">
        <v>50</v>
      </c>
    </row>
    <row r="122" spans="1:8" ht="30">
      <c r="A122" s="1663"/>
      <c r="B122" s="1255">
        <v>39831240</v>
      </c>
      <c r="C122" s="1250" t="s">
        <v>298</v>
      </c>
      <c r="D122" s="868" t="s">
        <v>327</v>
      </c>
      <c r="E122" s="868" t="s">
        <v>51</v>
      </c>
      <c r="F122" s="868">
        <v>750</v>
      </c>
      <c r="G122" s="1247">
        <f t="shared" si="1"/>
        <v>15000</v>
      </c>
      <c r="H122" s="868">
        <v>20</v>
      </c>
    </row>
    <row r="123" spans="1:8">
      <c r="A123" s="1663"/>
      <c r="B123" s="1255">
        <v>39812000</v>
      </c>
      <c r="C123" s="1250" t="s">
        <v>884</v>
      </c>
      <c r="D123" s="868" t="s">
        <v>327</v>
      </c>
      <c r="E123" s="868" t="s">
        <v>51</v>
      </c>
      <c r="F123" s="868">
        <v>500</v>
      </c>
      <c r="G123" s="1247">
        <f t="shared" si="1"/>
        <v>17500</v>
      </c>
      <c r="H123" s="868">
        <v>35</v>
      </c>
    </row>
    <row r="124" spans="1:8">
      <c r="A124" s="1663"/>
      <c r="B124" s="1255">
        <v>39831240</v>
      </c>
      <c r="C124" s="1250" t="s">
        <v>299</v>
      </c>
      <c r="D124" s="868" t="s">
        <v>327</v>
      </c>
      <c r="E124" s="868" t="s">
        <v>51</v>
      </c>
      <c r="F124" s="868">
        <v>500</v>
      </c>
      <c r="G124" s="1247">
        <f t="shared" si="1"/>
        <v>12500</v>
      </c>
      <c r="H124" s="868">
        <v>25</v>
      </c>
    </row>
    <row r="125" spans="1:8">
      <c r="A125" s="1663"/>
      <c r="B125" s="1255">
        <v>39224100</v>
      </c>
      <c r="C125" s="1250" t="s">
        <v>240</v>
      </c>
      <c r="D125" s="868" t="s">
        <v>327</v>
      </c>
      <c r="E125" s="868" t="s">
        <v>51</v>
      </c>
      <c r="F125" s="868">
        <v>700</v>
      </c>
      <c r="G125" s="1247">
        <f t="shared" si="1"/>
        <v>56000</v>
      </c>
      <c r="H125" s="868">
        <v>80</v>
      </c>
    </row>
    <row r="126" spans="1:8">
      <c r="A126" s="1663"/>
      <c r="B126" s="1255">
        <v>34928480</v>
      </c>
      <c r="C126" s="1250" t="s">
        <v>1076</v>
      </c>
      <c r="D126" s="868" t="s">
        <v>327</v>
      </c>
      <c r="E126" s="868" t="s">
        <v>51</v>
      </c>
      <c r="F126" s="868">
        <v>1000</v>
      </c>
      <c r="G126" s="1247">
        <f t="shared" si="1"/>
        <v>2000</v>
      </c>
      <c r="H126" s="868">
        <v>2</v>
      </c>
    </row>
    <row r="127" spans="1:8">
      <c r="A127" s="1663"/>
      <c r="B127" s="1255">
        <v>34928480</v>
      </c>
      <c r="C127" s="1250" t="s">
        <v>1077</v>
      </c>
      <c r="D127" s="868" t="s">
        <v>327</v>
      </c>
      <c r="E127" s="868" t="s">
        <v>51</v>
      </c>
      <c r="F127" s="868">
        <v>4500</v>
      </c>
      <c r="G127" s="1247">
        <f t="shared" si="1"/>
        <v>22500</v>
      </c>
      <c r="H127" s="868">
        <v>5</v>
      </c>
    </row>
    <row r="128" spans="1:8">
      <c r="A128" s="1663"/>
      <c r="B128" s="1255">
        <v>34928480</v>
      </c>
      <c r="C128" s="1250" t="s">
        <v>1078</v>
      </c>
      <c r="D128" s="868" t="s">
        <v>327</v>
      </c>
      <c r="E128" s="868" t="s">
        <v>51</v>
      </c>
      <c r="F128" s="868">
        <v>6500</v>
      </c>
      <c r="G128" s="1247">
        <f t="shared" si="1"/>
        <v>6500</v>
      </c>
      <c r="H128" s="868">
        <v>1</v>
      </c>
    </row>
    <row r="129" spans="1:8">
      <c r="A129" s="1663"/>
      <c r="B129" s="1255">
        <v>42131000</v>
      </c>
      <c r="C129" s="1250" t="s">
        <v>1079</v>
      </c>
      <c r="D129" s="868" t="s">
        <v>327</v>
      </c>
      <c r="E129" s="868" t="s">
        <v>51</v>
      </c>
      <c r="F129" s="868">
        <v>3500</v>
      </c>
      <c r="G129" s="1247">
        <f t="shared" si="1"/>
        <v>21000</v>
      </c>
      <c r="H129" s="868">
        <v>6</v>
      </c>
    </row>
    <row r="130" spans="1:8">
      <c r="A130" s="1663"/>
      <c r="B130" s="1255">
        <v>42131000</v>
      </c>
      <c r="C130" s="1250" t="s">
        <v>1080</v>
      </c>
      <c r="D130" s="868" t="s">
        <v>327</v>
      </c>
      <c r="E130" s="868" t="s">
        <v>51</v>
      </c>
      <c r="F130" s="868">
        <v>1500</v>
      </c>
      <c r="G130" s="1247">
        <f t="shared" si="1"/>
        <v>9000</v>
      </c>
      <c r="H130" s="868">
        <v>6</v>
      </c>
    </row>
    <row r="131" spans="1:8">
      <c r="A131" s="1663"/>
      <c r="B131" s="1255">
        <v>42131000</v>
      </c>
      <c r="C131" s="1250" t="s">
        <v>300</v>
      </c>
      <c r="D131" s="868" t="s">
        <v>327</v>
      </c>
      <c r="E131" s="868" t="s">
        <v>51</v>
      </c>
      <c r="F131" s="868">
        <v>800</v>
      </c>
      <c r="G131" s="1247">
        <f t="shared" si="1"/>
        <v>4800</v>
      </c>
      <c r="H131" s="868">
        <v>6</v>
      </c>
    </row>
    <row r="132" spans="1:8">
      <c r="A132" s="1663"/>
      <c r="B132" s="1255">
        <v>44163100</v>
      </c>
      <c r="C132" s="1250" t="s">
        <v>1081</v>
      </c>
      <c r="D132" s="868" t="s">
        <v>327</v>
      </c>
      <c r="E132" s="868" t="s">
        <v>759</v>
      </c>
      <c r="F132" s="868">
        <v>1000</v>
      </c>
      <c r="G132" s="1247">
        <f t="shared" si="1"/>
        <v>4000</v>
      </c>
      <c r="H132" s="868">
        <v>4</v>
      </c>
    </row>
    <row r="133" spans="1:8">
      <c r="A133" s="1663"/>
      <c r="B133" s="1255">
        <v>24911200</v>
      </c>
      <c r="C133" s="1250" t="s">
        <v>1082</v>
      </c>
      <c r="D133" s="868" t="s">
        <v>327</v>
      </c>
      <c r="E133" s="868" t="s">
        <v>51</v>
      </c>
      <c r="F133" s="868">
        <v>600</v>
      </c>
      <c r="G133" s="1247">
        <f t="shared" si="1"/>
        <v>1200</v>
      </c>
      <c r="H133" s="868">
        <v>2</v>
      </c>
    </row>
    <row r="134" spans="1:8">
      <c r="A134" s="1663"/>
      <c r="B134" s="1255">
        <v>24911200</v>
      </c>
      <c r="C134" s="1250" t="s">
        <v>681</v>
      </c>
      <c r="D134" s="868" t="s">
        <v>327</v>
      </c>
      <c r="E134" s="868" t="s">
        <v>51</v>
      </c>
      <c r="F134" s="868">
        <v>200</v>
      </c>
      <c r="G134" s="1247">
        <f t="shared" si="1"/>
        <v>1000</v>
      </c>
      <c r="H134" s="868">
        <v>5</v>
      </c>
    </row>
    <row r="135" spans="1:8">
      <c r="A135" s="1663"/>
      <c r="B135" s="1255">
        <v>24911200</v>
      </c>
      <c r="C135" s="1250" t="s">
        <v>1083</v>
      </c>
      <c r="D135" s="868" t="s">
        <v>327</v>
      </c>
      <c r="E135" s="868" t="s">
        <v>57</v>
      </c>
      <c r="F135" s="868">
        <v>700</v>
      </c>
      <c r="G135" s="1247">
        <f t="shared" si="1"/>
        <v>1400</v>
      </c>
      <c r="H135" s="868">
        <v>2</v>
      </c>
    </row>
    <row r="136" spans="1:8">
      <c r="A136" s="1663"/>
      <c r="B136" s="1255">
        <v>31212000</v>
      </c>
      <c r="C136" s="1250" t="s">
        <v>1084</v>
      </c>
      <c r="D136" s="868" t="s">
        <v>327</v>
      </c>
      <c r="E136" s="868" t="s">
        <v>51</v>
      </c>
      <c r="F136" s="868">
        <v>1500</v>
      </c>
      <c r="G136" s="1247">
        <f t="shared" si="1"/>
        <v>15000</v>
      </c>
      <c r="H136" s="868">
        <v>10</v>
      </c>
    </row>
    <row r="137" spans="1:8">
      <c r="A137" s="1663"/>
      <c r="B137" s="1255">
        <v>31212000</v>
      </c>
      <c r="C137" s="1250" t="s">
        <v>1085</v>
      </c>
      <c r="D137" s="868" t="s">
        <v>327</v>
      </c>
      <c r="E137" s="868" t="s">
        <v>51</v>
      </c>
      <c r="F137" s="868">
        <v>12000</v>
      </c>
      <c r="G137" s="1247">
        <f t="shared" si="1"/>
        <v>24000</v>
      </c>
      <c r="H137" s="868">
        <v>2</v>
      </c>
    </row>
    <row r="138" spans="1:8">
      <c r="A138" s="1663"/>
      <c r="B138" s="870">
        <v>44512400</v>
      </c>
      <c r="C138" s="1250" t="s">
        <v>286</v>
      </c>
      <c r="D138" s="868" t="s">
        <v>327</v>
      </c>
      <c r="E138" s="868" t="s">
        <v>58</v>
      </c>
      <c r="F138" s="868">
        <v>1100</v>
      </c>
      <c r="G138" s="1247">
        <f t="shared" ref="G138:G178" si="2">F138*H138</f>
        <v>11000</v>
      </c>
      <c r="H138" s="868">
        <v>10</v>
      </c>
    </row>
    <row r="139" spans="1:8">
      <c r="A139" s="1663"/>
      <c r="B139" s="1255">
        <v>44122200</v>
      </c>
      <c r="C139" s="1250" t="s">
        <v>1086</v>
      </c>
      <c r="D139" s="868" t="s">
        <v>327</v>
      </c>
      <c r="E139" s="868" t="s">
        <v>51</v>
      </c>
      <c r="F139" s="868">
        <v>10</v>
      </c>
      <c r="G139" s="1247">
        <f t="shared" si="2"/>
        <v>5000</v>
      </c>
      <c r="H139" s="868">
        <v>500</v>
      </c>
    </row>
    <row r="140" spans="1:8">
      <c r="A140" s="1663"/>
      <c r="B140" s="1255">
        <v>44122200</v>
      </c>
      <c r="C140" s="1250" t="s">
        <v>1087</v>
      </c>
      <c r="D140" s="868" t="s">
        <v>327</v>
      </c>
      <c r="E140" s="868" t="s">
        <v>51</v>
      </c>
      <c r="F140" s="868">
        <v>10</v>
      </c>
      <c r="G140" s="1247">
        <f t="shared" si="2"/>
        <v>5000</v>
      </c>
      <c r="H140" s="868">
        <v>500</v>
      </c>
    </row>
    <row r="141" spans="1:8">
      <c r="A141" s="1663"/>
      <c r="B141" s="1255">
        <v>44122200</v>
      </c>
      <c r="C141" s="1250" t="s">
        <v>609</v>
      </c>
      <c r="D141" s="868" t="s">
        <v>327</v>
      </c>
      <c r="E141" s="868" t="s">
        <v>51</v>
      </c>
      <c r="F141" s="868">
        <v>7</v>
      </c>
      <c r="G141" s="1247">
        <f t="shared" si="2"/>
        <v>3500</v>
      </c>
      <c r="H141" s="868">
        <v>500</v>
      </c>
    </row>
    <row r="142" spans="1:8">
      <c r="A142" s="1663"/>
      <c r="B142" s="1255">
        <v>44192000</v>
      </c>
      <c r="C142" s="1250" t="s">
        <v>287</v>
      </c>
      <c r="D142" s="868" t="s">
        <v>327</v>
      </c>
      <c r="E142" s="868" t="s">
        <v>759</v>
      </c>
      <c r="F142" s="868">
        <v>2500</v>
      </c>
      <c r="G142" s="1247">
        <f t="shared" si="2"/>
        <v>5000</v>
      </c>
      <c r="H142" s="868">
        <v>2</v>
      </c>
    </row>
    <row r="143" spans="1:8">
      <c r="A143" s="1663"/>
      <c r="B143" s="1255">
        <v>31440000</v>
      </c>
      <c r="C143" s="1250" t="s">
        <v>1088</v>
      </c>
      <c r="D143" s="868" t="s">
        <v>327</v>
      </c>
      <c r="E143" s="868" t="s">
        <v>51</v>
      </c>
      <c r="F143" s="868">
        <v>100</v>
      </c>
      <c r="G143" s="1247">
        <f t="shared" si="2"/>
        <v>4000</v>
      </c>
      <c r="H143" s="868">
        <v>40</v>
      </c>
    </row>
    <row r="144" spans="1:8">
      <c r="A144" s="1663"/>
      <c r="B144" s="1255">
        <v>31440000</v>
      </c>
      <c r="C144" s="1250" t="s">
        <v>1089</v>
      </c>
      <c r="D144" s="868" t="s">
        <v>327</v>
      </c>
      <c r="E144" s="868" t="s">
        <v>51</v>
      </c>
      <c r="F144" s="868">
        <v>400</v>
      </c>
      <c r="G144" s="1247">
        <f t="shared" si="2"/>
        <v>3200</v>
      </c>
      <c r="H144" s="868">
        <v>8</v>
      </c>
    </row>
    <row r="145" spans="1:8">
      <c r="A145" s="1663"/>
      <c r="B145" s="1255">
        <v>31651000</v>
      </c>
      <c r="C145" s="1250" t="s">
        <v>241</v>
      </c>
      <c r="D145" s="868" t="s">
        <v>327</v>
      </c>
      <c r="E145" s="868" t="s">
        <v>51</v>
      </c>
      <c r="F145" s="868">
        <v>500</v>
      </c>
      <c r="G145" s="1247">
        <f t="shared" si="2"/>
        <v>10000</v>
      </c>
      <c r="H145" s="868">
        <v>20</v>
      </c>
    </row>
    <row r="146" spans="1:8">
      <c r="A146" s="1663"/>
      <c r="B146" s="1255">
        <v>39254120</v>
      </c>
      <c r="C146" s="1250" t="s">
        <v>1090</v>
      </c>
      <c r="D146" s="868" t="s">
        <v>327</v>
      </c>
      <c r="E146" s="868" t="s">
        <v>51</v>
      </c>
      <c r="F146" s="868">
        <v>3500</v>
      </c>
      <c r="G146" s="1247">
        <f t="shared" si="2"/>
        <v>42000</v>
      </c>
      <c r="H146" s="868">
        <v>12</v>
      </c>
    </row>
    <row r="147" spans="1:8">
      <c r="A147" s="1663"/>
      <c r="B147" s="1255">
        <v>31651000</v>
      </c>
      <c r="C147" s="1250" t="s">
        <v>1091</v>
      </c>
      <c r="D147" s="868" t="s">
        <v>327</v>
      </c>
      <c r="E147" s="868" t="s">
        <v>51</v>
      </c>
      <c r="F147" s="868">
        <v>120</v>
      </c>
      <c r="G147" s="1247">
        <f t="shared" si="2"/>
        <v>2400</v>
      </c>
      <c r="H147" s="868">
        <v>20</v>
      </c>
    </row>
    <row r="148" spans="1:8">
      <c r="A148" s="1663"/>
      <c r="B148" s="1255">
        <v>44411300</v>
      </c>
      <c r="C148" s="1250" t="s">
        <v>288</v>
      </c>
      <c r="D148" s="868" t="s">
        <v>327</v>
      </c>
      <c r="E148" s="868" t="s">
        <v>51</v>
      </c>
      <c r="F148" s="868">
        <v>500</v>
      </c>
      <c r="G148" s="1247">
        <f t="shared" si="2"/>
        <v>2000</v>
      </c>
      <c r="H148" s="868">
        <v>4</v>
      </c>
    </row>
    <row r="149" spans="1:8">
      <c r="A149" s="1663"/>
      <c r="B149" s="1255">
        <v>31524120</v>
      </c>
      <c r="C149" s="1250" t="s">
        <v>611</v>
      </c>
      <c r="D149" s="868" t="s">
        <v>327</v>
      </c>
      <c r="E149" s="868" t="s">
        <v>51</v>
      </c>
      <c r="F149" s="868">
        <v>10000</v>
      </c>
      <c r="G149" s="1247">
        <f t="shared" si="2"/>
        <v>120000</v>
      </c>
      <c r="H149" s="868">
        <v>12</v>
      </c>
    </row>
    <row r="150" spans="1:8">
      <c r="A150" s="1663"/>
      <c r="B150" s="1255">
        <v>38330000</v>
      </c>
      <c r="C150" s="1250" t="s">
        <v>1092</v>
      </c>
      <c r="D150" s="868" t="s">
        <v>327</v>
      </c>
      <c r="E150" s="868" t="s">
        <v>51</v>
      </c>
      <c r="F150" s="868">
        <v>1000</v>
      </c>
      <c r="G150" s="1247">
        <f t="shared" si="2"/>
        <v>5000</v>
      </c>
      <c r="H150" s="868">
        <v>5</v>
      </c>
    </row>
    <row r="151" spans="1:8">
      <c r="A151" s="1663"/>
      <c r="B151" s="1255">
        <v>44115700</v>
      </c>
      <c r="C151" s="1250" t="s">
        <v>1093</v>
      </c>
      <c r="D151" s="868" t="s">
        <v>327</v>
      </c>
      <c r="E151" s="868" t="s">
        <v>50</v>
      </c>
      <c r="F151" s="868">
        <v>7000</v>
      </c>
      <c r="G151" s="1247">
        <f t="shared" si="2"/>
        <v>157500</v>
      </c>
      <c r="H151" s="868">
        <v>22.5</v>
      </c>
    </row>
    <row r="152" spans="1:8">
      <c r="A152" s="1663"/>
      <c r="B152" s="1255">
        <v>44111400</v>
      </c>
      <c r="C152" s="1250" t="s">
        <v>1094</v>
      </c>
      <c r="D152" s="868" t="s">
        <v>327</v>
      </c>
      <c r="E152" s="868" t="s">
        <v>57</v>
      </c>
      <c r="F152" s="868">
        <v>1100</v>
      </c>
      <c r="G152" s="1247">
        <f t="shared" si="2"/>
        <v>33000</v>
      </c>
      <c r="H152" s="868">
        <v>30</v>
      </c>
    </row>
    <row r="153" spans="1:8">
      <c r="A153" s="1663"/>
      <c r="B153" s="1255">
        <v>44812200</v>
      </c>
      <c r="C153" s="1250" t="s">
        <v>214</v>
      </c>
      <c r="D153" s="868" t="s">
        <v>327</v>
      </c>
      <c r="E153" s="866" t="s">
        <v>1100</v>
      </c>
      <c r="F153" s="868">
        <v>550</v>
      </c>
      <c r="G153" s="1247">
        <f t="shared" si="2"/>
        <v>5500</v>
      </c>
      <c r="H153" s="868">
        <v>10</v>
      </c>
    </row>
    <row r="154" spans="1:8">
      <c r="A154" s="1663"/>
      <c r="B154" s="1255">
        <v>44192000</v>
      </c>
      <c r="C154" s="1250" t="s">
        <v>212</v>
      </c>
      <c r="D154" s="868" t="s">
        <v>327</v>
      </c>
      <c r="E154" s="868" t="s">
        <v>51</v>
      </c>
      <c r="F154" s="868">
        <v>550</v>
      </c>
      <c r="G154" s="1247">
        <f t="shared" si="2"/>
        <v>2200</v>
      </c>
      <c r="H154" s="868">
        <v>4</v>
      </c>
    </row>
    <row r="155" spans="1:8">
      <c r="A155" s="1663"/>
      <c r="B155" s="1255">
        <v>44192000</v>
      </c>
      <c r="C155" s="1250" t="s">
        <v>1095</v>
      </c>
      <c r="D155" s="868" t="s">
        <v>327</v>
      </c>
      <c r="E155" s="868" t="s">
        <v>51</v>
      </c>
      <c r="F155" s="868">
        <v>1000</v>
      </c>
      <c r="G155" s="1247">
        <f t="shared" si="2"/>
        <v>6000</v>
      </c>
      <c r="H155" s="868">
        <v>6</v>
      </c>
    </row>
    <row r="156" spans="1:8">
      <c r="A156" s="1663"/>
      <c r="B156" s="1255">
        <v>44511500</v>
      </c>
      <c r="C156" s="1250" t="s">
        <v>1096</v>
      </c>
      <c r="D156" s="868" t="s">
        <v>327</v>
      </c>
      <c r="E156" s="868" t="s">
        <v>51</v>
      </c>
      <c r="F156" s="868">
        <v>1000</v>
      </c>
      <c r="G156" s="1247">
        <f t="shared" si="2"/>
        <v>10000</v>
      </c>
      <c r="H156" s="868">
        <v>10</v>
      </c>
    </row>
    <row r="157" spans="1:8">
      <c r="A157" s="1663"/>
      <c r="B157" s="1255">
        <v>31224300</v>
      </c>
      <c r="C157" s="1250" t="s">
        <v>1097</v>
      </c>
      <c r="D157" s="868" t="s">
        <v>327</v>
      </c>
      <c r="E157" s="868" t="s">
        <v>51</v>
      </c>
      <c r="F157" s="868">
        <v>2000</v>
      </c>
      <c r="G157" s="1247">
        <f t="shared" si="2"/>
        <v>16000</v>
      </c>
      <c r="H157" s="868">
        <v>8</v>
      </c>
    </row>
    <row r="158" spans="1:8">
      <c r="A158" s="1663"/>
      <c r="B158" s="1255">
        <v>31321000</v>
      </c>
      <c r="C158" s="1250" t="s">
        <v>1098</v>
      </c>
      <c r="D158" s="868" t="s">
        <v>327</v>
      </c>
      <c r="E158" s="868" t="s">
        <v>167</v>
      </c>
      <c r="F158" s="868">
        <v>220</v>
      </c>
      <c r="G158" s="1247">
        <f t="shared" si="2"/>
        <v>22000</v>
      </c>
      <c r="H158" s="868">
        <v>100</v>
      </c>
    </row>
    <row r="159" spans="1:8">
      <c r="A159" s="1663"/>
      <c r="B159" s="1255">
        <v>44512800</v>
      </c>
      <c r="C159" s="1250" t="s">
        <v>171</v>
      </c>
      <c r="D159" s="868" t="s">
        <v>327</v>
      </c>
      <c r="E159" s="868" t="s">
        <v>759</v>
      </c>
      <c r="F159" s="868">
        <v>1500</v>
      </c>
      <c r="G159" s="1247">
        <f t="shared" si="2"/>
        <v>3000</v>
      </c>
      <c r="H159" s="868">
        <v>2</v>
      </c>
    </row>
    <row r="160" spans="1:8">
      <c r="A160" s="1663"/>
      <c r="B160" s="1255">
        <v>44512200</v>
      </c>
      <c r="C160" s="1258" t="s">
        <v>610</v>
      </c>
      <c r="D160" s="868" t="s">
        <v>327</v>
      </c>
      <c r="E160" s="868" t="s">
        <v>51</v>
      </c>
      <c r="F160" s="868">
        <v>1000</v>
      </c>
      <c r="G160" s="1247">
        <f t="shared" si="2"/>
        <v>1000</v>
      </c>
      <c r="H160" s="868">
        <v>1</v>
      </c>
    </row>
    <row r="161" spans="1:8">
      <c r="A161" s="1663"/>
      <c r="B161" s="1255">
        <v>44522200</v>
      </c>
      <c r="C161" s="1258" t="s">
        <v>1099</v>
      </c>
      <c r="D161" s="868" t="s">
        <v>327</v>
      </c>
      <c r="E161" s="868" t="s">
        <v>759</v>
      </c>
      <c r="F161" s="868">
        <v>2000</v>
      </c>
      <c r="G161" s="1247">
        <f t="shared" si="2"/>
        <v>4000</v>
      </c>
      <c r="H161" s="868">
        <v>2</v>
      </c>
    </row>
    <row r="162" spans="1:8">
      <c r="A162" s="1644">
        <v>5122</v>
      </c>
      <c r="B162" s="868">
        <v>39141300</v>
      </c>
      <c r="C162" s="1244" t="s">
        <v>301</v>
      </c>
      <c r="D162" s="868" t="s">
        <v>327</v>
      </c>
      <c r="E162" s="1253" t="s">
        <v>51</v>
      </c>
      <c r="F162" s="1253">
        <v>23000</v>
      </c>
      <c r="G162" s="1247">
        <f t="shared" si="2"/>
        <v>69000</v>
      </c>
      <c r="H162" s="1253">
        <v>3</v>
      </c>
    </row>
    <row r="163" spans="1:8">
      <c r="A163" s="1626"/>
      <c r="B163" s="868">
        <v>39113100</v>
      </c>
      <c r="C163" s="1250" t="s">
        <v>704</v>
      </c>
      <c r="D163" s="868" t="s">
        <v>327</v>
      </c>
      <c r="E163" s="1253" t="s">
        <v>51</v>
      </c>
      <c r="F163" s="1253">
        <v>50000</v>
      </c>
      <c r="G163" s="1247">
        <f t="shared" si="2"/>
        <v>200000</v>
      </c>
      <c r="H163" s="1253">
        <v>4</v>
      </c>
    </row>
    <row r="164" spans="1:8">
      <c r="A164" s="1626"/>
      <c r="B164" s="868">
        <v>39122200</v>
      </c>
      <c r="C164" s="1258" t="s">
        <v>67</v>
      </c>
      <c r="D164" s="868" t="s">
        <v>327</v>
      </c>
      <c r="E164" s="1253" t="s">
        <v>51</v>
      </c>
      <c r="F164" s="1253">
        <v>55000</v>
      </c>
      <c r="G164" s="1247">
        <f t="shared" si="2"/>
        <v>110000</v>
      </c>
      <c r="H164" s="1253">
        <v>2</v>
      </c>
    </row>
    <row r="165" spans="1:8">
      <c r="A165" s="1626"/>
      <c r="B165" s="868">
        <v>39143121</v>
      </c>
      <c r="C165" s="1250" t="s">
        <v>703</v>
      </c>
      <c r="D165" s="868" t="s">
        <v>327</v>
      </c>
      <c r="E165" s="1253" t="s">
        <v>51</v>
      </c>
      <c r="F165" s="1253">
        <v>90000</v>
      </c>
      <c r="G165" s="1247">
        <f t="shared" si="2"/>
        <v>180000</v>
      </c>
      <c r="H165" s="1253">
        <v>2</v>
      </c>
    </row>
    <row r="166" spans="1:8">
      <c r="A166" s="1626"/>
      <c r="B166" s="868">
        <v>30237280</v>
      </c>
      <c r="C166" s="1258" t="s">
        <v>613</v>
      </c>
      <c r="D166" s="868" t="s">
        <v>327</v>
      </c>
      <c r="E166" s="1253" t="s">
        <v>51</v>
      </c>
      <c r="F166" s="1253">
        <v>20000</v>
      </c>
      <c r="G166" s="1247">
        <f t="shared" si="2"/>
        <v>220000</v>
      </c>
      <c r="H166" s="1253">
        <v>11</v>
      </c>
    </row>
    <row r="167" spans="1:8">
      <c r="A167" s="1626"/>
      <c r="B167" s="868">
        <v>30213300</v>
      </c>
      <c r="C167" s="1250" t="s">
        <v>1647</v>
      </c>
      <c r="D167" s="868" t="s">
        <v>327</v>
      </c>
      <c r="E167" s="1253" t="s">
        <v>51</v>
      </c>
      <c r="F167" s="1253">
        <v>200000</v>
      </c>
      <c r="G167" s="1247">
        <f t="shared" si="2"/>
        <v>1400000</v>
      </c>
      <c r="H167" s="1253">
        <v>7</v>
      </c>
    </row>
    <row r="168" spans="1:8">
      <c r="A168" s="1626"/>
      <c r="B168" s="868">
        <v>30232110</v>
      </c>
      <c r="C168" s="1250" t="s">
        <v>302</v>
      </c>
      <c r="D168" s="868" t="s">
        <v>327</v>
      </c>
      <c r="E168" s="1253" t="s">
        <v>51</v>
      </c>
      <c r="F168" s="1253">
        <v>60000</v>
      </c>
      <c r="G168" s="1247">
        <f t="shared" si="2"/>
        <v>120000</v>
      </c>
      <c r="H168" s="1253">
        <v>2</v>
      </c>
    </row>
    <row r="169" spans="1:8">
      <c r="A169" s="1626"/>
      <c r="B169" s="868">
        <v>30232110</v>
      </c>
      <c r="C169" s="1250" t="s">
        <v>1648</v>
      </c>
      <c r="D169" s="868" t="s">
        <v>327</v>
      </c>
      <c r="E169" s="1253" t="s">
        <v>51</v>
      </c>
      <c r="F169" s="1253">
        <v>85000</v>
      </c>
      <c r="G169" s="1247">
        <f t="shared" si="2"/>
        <v>510000</v>
      </c>
      <c r="H169" s="1253">
        <v>6</v>
      </c>
    </row>
    <row r="170" spans="1:8">
      <c r="A170" s="1626"/>
      <c r="B170" s="866">
        <v>30121400</v>
      </c>
      <c r="C170" s="1250" t="s">
        <v>187</v>
      </c>
      <c r="D170" s="868" t="s">
        <v>327</v>
      </c>
      <c r="E170" s="1253" t="s">
        <v>51</v>
      </c>
      <c r="F170" s="1253">
        <v>125000</v>
      </c>
      <c r="G170" s="1247">
        <f t="shared" si="2"/>
        <v>250000</v>
      </c>
      <c r="H170" s="1253">
        <v>2</v>
      </c>
    </row>
    <row r="171" spans="1:8">
      <c r="A171" s="1626"/>
      <c r="B171" s="868">
        <v>30234600</v>
      </c>
      <c r="C171" s="1250" t="s">
        <v>1649</v>
      </c>
      <c r="D171" s="868" t="s">
        <v>327</v>
      </c>
      <c r="E171" s="1253" t="s">
        <v>51</v>
      </c>
      <c r="F171" s="1253">
        <v>2000</v>
      </c>
      <c r="G171" s="1247">
        <f t="shared" si="2"/>
        <v>20000</v>
      </c>
      <c r="H171" s="1253">
        <v>10</v>
      </c>
    </row>
    <row r="172" spans="1:8">
      <c r="A172" s="1626"/>
      <c r="B172" s="868">
        <v>30234600</v>
      </c>
      <c r="C172" s="1250" t="s">
        <v>303</v>
      </c>
      <c r="D172" s="868" t="s">
        <v>327</v>
      </c>
      <c r="E172" s="1253" t="s">
        <v>51</v>
      </c>
      <c r="F172" s="1253">
        <v>2300</v>
      </c>
      <c r="G172" s="1247">
        <f t="shared" si="2"/>
        <v>9200</v>
      </c>
      <c r="H172" s="1253">
        <v>4</v>
      </c>
    </row>
    <row r="173" spans="1:8">
      <c r="A173" s="1626"/>
      <c r="B173" s="868">
        <v>30234600</v>
      </c>
      <c r="C173" s="1250" t="s">
        <v>304</v>
      </c>
      <c r="D173" s="868" t="s">
        <v>327</v>
      </c>
      <c r="E173" s="1253" t="s">
        <v>51</v>
      </c>
      <c r="F173" s="1253">
        <v>3500</v>
      </c>
      <c r="G173" s="1247">
        <f t="shared" si="2"/>
        <v>3500</v>
      </c>
      <c r="H173" s="1253">
        <v>1</v>
      </c>
    </row>
    <row r="174" spans="1:8">
      <c r="A174" s="1626"/>
      <c r="B174" s="868">
        <v>42512000</v>
      </c>
      <c r="C174" s="1250" t="s">
        <v>259</v>
      </c>
      <c r="D174" s="868" t="s">
        <v>327</v>
      </c>
      <c r="E174" s="1253" t="s">
        <v>51</v>
      </c>
      <c r="F174" s="1253">
        <v>170000</v>
      </c>
      <c r="G174" s="1247">
        <f t="shared" si="2"/>
        <v>340000</v>
      </c>
      <c r="H174" s="1253">
        <v>2</v>
      </c>
    </row>
    <row r="175" spans="1:8">
      <c r="A175" s="1626"/>
      <c r="B175" s="868">
        <v>30121200</v>
      </c>
      <c r="C175" s="1250" t="s">
        <v>1650</v>
      </c>
      <c r="D175" s="868" t="s">
        <v>327</v>
      </c>
      <c r="E175" s="1253" t="s">
        <v>51</v>
      </c>
      <c r="F175" s="1253">
        <v>58000</v>
      </c>
      <c r="G175" s="1247">
        <f t="shared" si="2"/>
        <v>116000</v>
      </c>
      <c r="H175" s="1253">
        <v>2</v>
      </c>
    </row>
    <row r="176" spans="1:8">
      <c r="A176" s="1626"/>
      <c r="B176" s="868">
        <v>32333400</v>
      </c>
      <c r="C176" s="1250" t="s">
        <v>614</v>
      </c>
      <c r="D176" s="868" t="s">
        <v>327</v>
      </c>
      <c r="E176" s="1253" t="s">
        <v>51</v>
      </c>
      <c r="F176" s="1253">
        <v>80000</v>
      </c>
      <c r="G176" s="1247">
        <f t="shared" si="2"/>
        <v>400000</v>
      </c>
      <c r="H176" s="1253">
        <v>5</v>
      </c>
    </row>
    <row r="177" spans="1:8">
      <c r="A177" s="1626"/>
      <c r="B177" s="868">
        <v>32552100</v>
      </c>
      <c r="C177" s="1250" t="s">
        <v>1045</v>
      </c>
      <c r="D177" s="868" t="s">
        <v>327</v>
      </c>
      <c r="E177" s="1253" t="s">
        <v>51</v>
      </c>
      <c r="F177" s="1253">
        <v>18000</v>
      </c>
      <c r="G177" s="1247">
        <f t="shared" si="2"/>
        <v>90000</v>
      </c>
      <c r="H177" s="1253">
        <v>5</v>
      </c>
    </row>
    <row r="178" spans="1:8">
      <c r="A178" s="1645"/>
      <c r="B178" s="868">
        <v>32552100</v>
      </c>
      <c r="C178" s="1250" t="s">
        <v>1651</v>
      </c>
      <c r="D178" s="868" t="s">
        <v>327</v>
      </c>
      <c r="E178" s="1253" t="s">
        <v>51</v>
      </c>
      <c r="F178" s="1253">
        <v>6000</v>
      </c>
      <c r="G178" s="1247">
        <f t="shared" si="2"/>
        <v>42000</v>
      </c>
      <c r="H178" s="1253">
        <v>7</v>
      </c>
    </row>
    <row r="179" spans="1:8" s="1440" customFormat="1" ht="30">
      <c r="A179" s="1434">
        <v>5132</v>
      </c>
      <c r="B179" s="1435">
        <v>50112000</v>
      </c>
      <c r="C179" s="1436" t="s">
        <v>3365</v>
      </c>
      <c r="D179" s="1437" t="s">
        <v>327</v>
      </c>
      <c r="E179" s="1438" t="s">
        <v>55</v>
      </c>
      <c r="F179" s="1426">
        <v>178200</v>
      </c>
      <c r="G179" s="1426">
        <v>178200</v>
      </c>
      <c r="H179" s="1439">
        <v>1</v>
      </c>
    </row>
    <row r="180" spans="1:8">
      <c r="A180" s="1240"/>
      <c r="B180" s="868"/>
      <c r="C180" s="1241" t="s">
        <v>1652</v>
      </c>
      <c r="D180" s="868"/>
      <c r="E180" s="868"/>
      <c r="F180" s="1259"/>
      <c r="G180" s="1243">
        <f>SUM(G181:G229)</f>
        <v>35089134.446047999</v>
      </c>
      <c r="H180" s="868"/>
    </row>
    <row r="181" spans="1:8">
      <c r="A181" s="1644">
        <v>4212</v>
      </c>
      <c r="B181" s="868">
        <v>65310000</v>
      </c>
      <c r="C181" s="1244" t="s">
        <v>615</v>
      </c>
      <c r="D181" s="1245" t="s">
        <v>89</v>
      </c>
      <c r="E181" s="868" t="s">
        <v>1653</v>
      </c>
      <c r="F181" s="868">
        <v>38</v>
      </c>
      <c r="G181" s="1247">
        <f t="shared" ref="G181:G192" si="3">H181*F181</f>
        <v>7448000</v>
      </c>
      <c r="H181" s="1245">
        <v>196000</v>
      </c>
    </row>
    <row r="182" spans="1:8" ht="22.5" customHeight="1">
      <c r="A182" s="1645"/>
      <c r="B182" s="868">
        <v>65210000</v>
      </c>
      <c r="C182" s="1244" t="s">
        <v>617</v>
      </c>
      <c r="D182" s="1245" t="s">
        <v>89</v>
      </c>
      <c r="E182" s="868" t="s">
        <v>207</v>
      </c>
      <c r="F182" s="868">
        <v>156</v>
      </c>
      <c r="G182" s="1247">
        <f t="shared" si="3"/>
        <v>4594200</v>
      </c>
      <c r="H182" s="1245">
        <v>29450</v>
      </c>
    </row>
    <row r="183" spans="1:8" ht="45">
      <c r="A183" s="1260">
        <v>4213</v>
      </c>
      <c r="B183" s="868">
        <v>65100000</v>
      </c>
      <c r="C183" s="1244" t="s">
        <v>475</v>
      </c>
      <c r="D183" s="1261" t="s">
        <v>89</v>
      </c>
      <c r="E183" s="868" t="s">
        <v>207</v>
      </c>
      <c r="F183" s="868">
        <v>170.256</v>
      </c>
      <c r="G183" s="1247">
        <f t="shared" si="3"/>
        <v>550396.44604800001</v>
      </c>
      <c r="H183" s="1245">
        <v>3232.7579999999998</v>
      </c>
    </row>
    <row r="184" spans="1:8" ht="60">
      <c r="A184" s="1647">
        <v>4214</v>
      </c>
      <c r="B184" s="868">
        <v>64211000</v>
      </c>
      <c r="C184" s="1244" t="s">
        <v>618</v>
      </c>
      <c r="D184" s="1245" t="s">
        <v>89</v>
      </c>
      <c r="E184" s="866" t="s">
        <v>428</v>
      </c>
      <c r="F184" s="868">
        <v>100782</v>
      </c>
      <c r="G184" s="1247">
        <f t="shared" si="3"/>
        <v>4434408</v>
      </c>
      <c r="H184" s="868">
        <v>44</v>
      </c>
    </row>
    <row r="185" spans="1:8" ht="60">
      <c r="A185" s="1648"/>
      <c r="B185" s="868">
        <v>64211000</v>
      </c>
      <c r="C185" s="1250" t="s">
        <v>358</v>
      </c>
      <c r="D185" s="1245" t="s">
        <v>89</v>
      </c>
      <c r="E185" s="866" t="s">
        <v>428</v>
      </c>
      <c r="F185" s="868">
        <v>200000</v>
      </c>
      <c r="G185" s="1247">
        <f t="shared" si="3"/>
        <v>800000</v>
      </c>
      <c r="H185" s="868">
        <v>4</v>
      </c>
    </row>
    <row r="186" spans="1:8" ht="45">
      <c r="A186" s="1648"/>
      <c r="B186" s="868">
        <v>72400000</v>
      </c>
      <c r="C186" s="1250" t="s">
        <v>619</v>
      </c>
      <c r="D186" s="1245" t="s">
        <v>327</v>
      </c>
      <c r="E186" s="866" t="s">
        <v>1654</v>
      </c>
      <c r="F186" s="868">
        <v>10000</v>
      </c>
      <c r="G186" s="1247">
        <f t="shared" si="3"/>
        <v>480000</v>
      </c>
      <c r="H186" s="868">
        <v>48</v>
      </c>
    </row>
    <row r="187" spans="1:8" ht="30">
      <c r="A187" s="1648"/>
      <c r="B187" s="868">
        <v>64212000</v>
      </c>
      <c r="C187" s="1250" t="s">
        <v>0</v>
      </c>
      <c r="D187" s="1245" t="s">
        <v>89</v>
      </c>
      <c r="E187" s="868" t="s">
        <v>51</v>
      </c>
      <c r="F187" s="868">
        <v>58800</v>
      </c>
      <c r="G187" s="1247">
        <f t="shared" si="3"/>
        <v>1470000</v>
      </c>
      <c r="H187" s="868">
        <v>25</v>
      </c>
    </row>
    <row r="188" spans="1:8" ht="45">
      <c r="A188" s="1648"/>
      <c r="B188" s="868">
        <v>64110000</v>
      </c>
      <c r="C188" s="1250" t="s">
        <v>620</v>
      </c>
      <c r="D188" s="1245" t="s">
        <v>89</v>
      </c>
      <c r="E188" s="868" t="s">
        <v>51</v>
      </c>
      <c r="F188" s="868">
        <v>200</v>
      </c>
      <c r="G188" s="1247">
        <f t="shared" si="3"/>
        <v>5000000</v>
      </c>
      <c r="H188" s="868">
        <v>25000</v>
      </c>
    </row>
    <row r="189" spans="1:8" ht="45">
      <c r="A189" s="1649"/>
      <c r="B189" s="868">
        <v>48000000</v>
      </c>
      <c r="C189" s="1250" t="s">
        <v>621</v>
      </c>
      <c r="D189" s="1245" t="s">
        <v>89</v>
      </c>
      <c r="E189" s="868" t="s">
        <v>51</v>
      </c>
      <c r="F189" s="868">
        <v>24000</v>
      </c>
      <c r="G189" s="1247">
        <f t="shared" si="3"/>
        <v>72000</v>
      </c>
      <c r="H189" s="868">
        <v>3</v>
      </c>
    </row>
    <row r="190" spans="1:8" ht="30">
      <c r="A190" s="1650">
        <v>4215</v>
      </c>
      <c r="B190" s="868">
        <v>66514100</v>
      </c>
      <c r="C190" s="1244" t="s">
        <v>1655</v>
      </c>
      <c r="D190" s="1245" t="s">
        <v>89</v>
      </c>
      <c r="E190" s="868" t="s">
        <v>51</v>
      </c>
      <c r="F190" s="868">
        <v>33000</v>
      </c>
      <c r="G190" s="1247">
        <f t="shared" si="3"/>
        <v>66000</v>
      </c>
      <c r="H190" s="868">
        <v>2</v>
      </c>
    </row>
    <row r="191" spans="1:8" ht="30">
      <c r="A191" s="1651"/>
      <c r="B191" s="868">
        <v>66514100</v>
      </c>
      <c r="C191" s="1250" t="s">
        <v>1656</v>
      </c>
      <c r="D191" s="1245" t="s">
        <v>89</v>
      </c>
      <c r="E191" s="868" t="s">
        <v>51</v>
      </c>
      <c r="F191" s="868">
        <v>42000</v>
      </c>
      <c r="G191" s="1247">
        <f t="shared" si="3"/>
        <v>42000</v>
      </c>
      <c r="H191" s="868">
        <v>1</v>
      </c>
    </row>
    <row r="192" spans="1:8" ht="30">
      <c r="A192" s="1652"/>
      <c r="B192" s="868">
        <v>66514100</v>
      </c>
      <c r="C192" s="1250" t="s">
        <v>1657</v>
      </c>
      <c r="D192" s="1245" t="s">
        <v>89</v>
      </c>
      <c r="E192" s="868" t="s">
        <v>51</v>
      </c>
      <c r="F192" s="868">
        <v>42000</v>
      </c>
      <c r="G192" s="1247">
        <f t="shared" si="3"/>
        <v>42000</v>
      </c>
      <c r="H192" s="868">
        <v>1</v>
      </c>
    </row>
    <row r="193" spans="1:8">
      <c r="A193" s="1262">
        <v>4222</v>
      </c>
      <c r="B193" s="868">
        <v>34980000</v>
      </c>
      <c r="C193" s="1244" t="s">
        <v>623</v>
      </c>
      <c r="D193" s="868" t="s">
        <v>327</v>
      </c>
      <c r="E193" s="868" t="s">
        <v>55</v>
      </c>
      <c r="F193" s="1253">
        <v>0</v>
      </c>
      <c r="G193" s="1247">
        <v>500000</v>
      </c>
      <c r="H193" s="868">
        <v>0</v>
      </c>
    </row>
    <row r="194" spans="1:8" ht="30">
      <c r="A194" s="1262">
        <v>4231</v>
      </c>
      <c r="B194" s="868">
        <v>92512000</v>
      </c>
      <c r="C194" s="1244" t="s">
        <v>328</v>
      </c>
      <c r="D194" s="868" t="s">
        <v>90</v>
      </c>
      <c r="E194" s="868" t="s">
        <v>51</v>
      </c>
      <c r="F194" s="1253">
        <v>800</v>
      </c>
      <c r="G194" s="1247">
        <f t="shared" ref="G194:G229" si="4">H194*F194</f>
        <v>120000</v>
      </c>
      <c r="H194" s="868">
        <v>150</v>
      </c>
    </row>
    <row r="195" spans="1:8" ht="45">
      <c r="A195" s="1644">
        <v>4234</v>
      </c>
      <c r="B195" s="868">
        <v>22211100</v>
      </c>
      <c r="C195" s="1244" t="s">
        <v>624</v>
      </c>
      <c r="D195" s="1245" t="s">
        <v>89</v>
      </c>
      <c r="E195" s="868" t="s">
        <v>53</v>
      </c>
      <c r="F195" s="868">
        <v>124000</v>
      </c>
      <c r="G195" s="1247">
        <f t="shared" si="4"/>
        <v>248000</v>
      </c>
      <c r="H195" s="868">
        <v>2</v>
      </c>
    </row>
    <row r="196" spans="1:8" ht="60">
      <c r="A196" s="1626"/>
      <c r="B196" s="868">
        <v>22211100</v>
      </c>
      <c r="C196" s="1258" t="s">
        <v>625</v>
      </c>
      <c r="D196" s="1245" t="s">
        <v>89</v>
      </c>
      <c r="E196" s="868" t="s">
        <v>53</v>
      </c>
      <c r="F196" s="868">
        <v>62000</v>
      </c>
      <c r="G196" s="1247">
        <f t="shared" si="4"/>
        <v>124000</v>
      </c>
      <c r="H196" s="868">
        <v>2</v>
      </c>
    </row>
    <row r="197" spans="1:8" ht="30">
      <c r="A197" s="1626"/>
      <c r="B197" s="868">
        <v>22212000</v>
      </c>
      <c r="C197" s="1250" t="s">
        <v>626</v>
      </c>
      <c r="D197" s="868" t="s">
        <v>327</v>
      </c>
      <c r="E197" s="868" t="s">
        <v>51</v>
      </c>
      <c r="F197" s="868">
        <v>100</v>
      </c>
      <c r="G197" s="1247">
        <f t="shared" si="4"/>
        <v>94500</v>
      </c>
      <c r="H197" s="868">
        <v>945</v>
      </c>
    </row>
    <row r="198" spans="1:8">
      <c r="A198" s="1626"/>
      <c r="B198" s="868">
        <v>22212000</v>
      </c>
      <c r="C198" s="1250" t="s">
        <v>627</v>
      </c>
      <c r="D198" s="868" t="s">
        <v>327</v>
      </c>
      <c r="E198" s="868" t="s">
        <v>51</v>
      </c>
      <c r="F198" s="868">
        <v>150</v>
      </c>
      <c r="G198" s="1247">
        <f t="shared" si="4"/>
        <v>148500</v>
      </c>
      <c r="H198" s="868">
        <v>990</v>
      </c>
    </row>
    <row r="199" spans="1:8" ht="30">
      <c r="A199" s="1626"/>
      <c r="B199" s="868">
        <v>22212000</v>
      </c>
      <c r="C199" s="1250" t="s">
        <v>628</v>
      </c>
      <c r="D199" s="868" t="s">
        <v>327</v>
      </c>
      <c r="E199" s="868" t="s">
        <v>51</v>
      </c>
      <c r="F199" s="868">
        <v>100</v>
      </c>
      <c r="G199" s="1247">
        <f t="shared" si="4"/>
        <v>99000</v>
      </c>
      <c r="H199" s="868">
        <v>990</v>
      </c>
    </row>
    <row r="200" spans="1:8">
      <c r="A200" s="1626"/>
      <c r="B200" s="868">
        <v>22212000</v>
      </c>
      <c r="C200" s="1258" t="s">
        <v>629</v>
      </c>
      <c r="D200" s="868" t="s">
        <v>327</v>
      </c>
      <c r="E200" s="868" t="s">
        <v>51</v>
      </c>
      <c r="F200" s="868">
        <v>100</v>
      </c>
      <c r="G200" s="1247">
        <f t="shared" si="4"/>
        <v>36600</v>
      </c>
      <c r="H200" s="1253">
        <v>366</v>
      </c>
    </row>
    <row r="201" spans="1:8">
      <c r="A201" s="1626"/>
      <c r="B201" s="868">
        <v>22212000</v>
      </c>
      <c r="C201" s="1250" t="s">
        <v>630</v>
      </c>
      <c r="D201" s="868" t="s">
        <v>327</v>
      </c>
      <c r="E201" s="868" t="s">
        <v>51</v>
      </c>
      <c r="F201" s="868">
        <v>300</v>
      </c>
      <c r="G201" s="1247">
        <f t="shared" si="4"/>
        <v>32400</v>
      </c>
      <c r="H201" s="868">
        <v>108</v>
      </c>
    </row>
    <row r="202" spans="1:8">
      <c r="A202" s="1626"/>
      <c r="B202" s="868">
        <v>22212000</v>
      </c>
      <c r="C202" s="1250" t="s">
        <v>631</v>
      </c>
      <c r="D202" s="868" t="s">
        <v>327</v>
      </c>
      <c r="E202" s="868" t="s">
        <v>51</v>
      </c>
      <c r="F202" s="868">
        <v>100</v>
      </c>
      <c r="G202" s="1247">
        <f t="shared" si="4"/>
        <v>99000</v>
      </c>
      <c r="H202" s="868">
        <v>990</v>
      </c>
    </row>
    <row r="203" spans="1:8">
      <c r="A203" s="1626"/>
      <c r="B203" s="868">
        <v>22212000</v>
      </c>
      <c r="C203" s="1250" t="s">
        <v>632</v>
      </c>
      <c r="D203" s="868" t="s">
        <v>327</v>
      </c>
      <c r="E203" s="868" t="s">
        <v>51</v>
      </c>
      <c r="F203" s="1253">
        <v>100</v>
      </c>
      <c r="G203" s="1247">
        <f t="shared" si="4"/>
        <v>94500</v>
      </c>
      <c r="H203" s="868">
        <v>945</v>
      </c>
    </row>
    <row r="204" spans="1:8">
      <c r="A204" s="1626"/>
      <c r="B204" s="868">
        <v>22212000</v>
      </c>
      <c r="C204" s="1250" t="s">
        <v>633</v>
      </c>
      <c r="D204" s="868" t="s">
        <v>327</v>
      </c>
      <c r="E204" s="868" t="s">
        <v>51</v>
      </c>
      <c r="F204" s="1253">
        <v>150</v>
      </c>
      <c r="G204" s="1247">
        <f t="shared" si="4"/>
        <v>87750</v>
      </c>
      <c r="H204" s="868">
        <v>585</v>
      </c>
    </row>
    <row r="205" spans="1:8">
      <c r="A205" s="1626"/>
      <c r="B205" s="868">
        <v>22212000</v>
      </c>
      <c r="C205" s="1250" t="s">
        <v>634</v>
      </c>
      <c r="D205" s="868" t="s">
        <v>327</v>
      </c>
      <c r="E205" s="868" t="s">
        <v>51</v>
      </c>
      <c r="F205" s="1253">
        <v>200</v>
      </c>
      <c r="G205" s="1247">
        <f t="shared" si="4"/>
        <v>189000</v>
      </c>
      <c r="H205" s="868">
        <v>945</v>
      </c>
    </row>
    <row r="206" spans="1:8">
      <c r="A206" s="1626"/>
      <c r="B206" s="870">
        <v>22213000</v>
      </c>
      <c r="C206" s="1250" t="s">
        <v>760</v>
      </c>
      <c r="D206" s="868" t="s">
        <v>327</v>
      </c>
      <c r="E206" s="868" t="s">
        <v>51</v>
      </c>
      <c r="F206" s="1253">
        <v>2000</v>
      </c>
      <c r="G206" s="1247">
        <f t="shared" si="4"/>
        <v>8000</v>
      </c>
      <c r="H206" s="1253">
        <v>4</v>
      </c>
    </row>
    <row r="207" spans="1:8">
      <c r="A207" s="1626"/>
      <c r="B207" s="868">
        <v>79810000</v>
      </c>
      <c r="C207" s="1250" t="s">
        <v>635</v>
      </c>
      <c r="D207" s="868" t="s">
        <v>327</v>
      </c>
      <c r="E207" s="868" t="s">
        <v>51</v>
      </c>
      <c r="F207" s="1253">
        <v>10</v>
      </c>
      <c r="G207" s="1247">
        <f t="shared" si="4"/>
        <v>289000</v>
      </c>
      <c r="H207" s="1253">
        <v>28900</v>
      </c>
    </row>
    <row r="208" spans="1:8">
      <c r="A208" s="1626"/>
      <c r="B208" s="868">
        <v>79810000</v>
      </c>
      <c r="C208" s="1250" t="s">
        <v>636</v>
      </c>
      <c r="D208" s="868" t="s">
        <v>327</v>
      </c>
      <c r="E208" s="868" t="s">
        <v>51</v>
      </c>
      <c r="F208" s="1253">
        <v>10</v>
      </c>
      <c r="G208" s="1247">
        <f t="shared" si="4"/>
        <v>12000</v>
      </c>
      <c r="H208" s="1253">
        <v>1200</v>
      </c>
    </row>
    <row r="209" spans="1:8">
      <c r="A209" s="1626"/>
      <c r="B209" s="868">
        <v>79810000</v>
      </c>
      <c r="C209" s="1250" t="s">
        <v>637</v>
      </c>
      <c r="D209" s="868" t="s">
        <v>327</v>
      </c>
      <c r="E209" s="868" t="s">
        <v>51</v>
      </c>
      <c r="F209" s="1253">
        <v>10</v>
      </c>
      <c r="G209" s="1247">
        <f t="shared" si="4"/>
        <v>30000</v>
      </c>
      <c r="H209" s="1253">
        <v>3000</v>
      </c>
    </row>
    <row r="210" spans="1:8">
      <c r="A210" s="1626"/>
      <c r="B210" s="868">
        <v>79810000</v>
      </c>
      <c r="C210" s="1250" t="s">
        <v>638</v>
      </c>
      <c r="D210" s="868" t="s">
        <v>327</v>
      </c>
      <c r="E210" s="868" t="s">
        <v>51</v>
      </c>
      <c r="F210" s="1253">
        <v>10</v>
      </c>
      <c r="G210" s="1247">
        <f t="shared" si="4"/>
        <v>2000</v>
      </c>
      <c r="H210" s="1253">
        <v>200</v>
      </c>
    </row>
    <row r="211" spans="1:8">
      <c r="A211" s="1626"/>
      <c r="B211" s="868">
        <v>79810000</v>
      </c>
      <c r="C211" s="1250" t="s">
        <v>639</v>
      </c>
      <c r="D211" s="868" t="s">
        <v>327</v>
      </c>
      <c r="E211" s="868" t="s">
        <v>51</v>
      </c>
      <c r="F211" s="1253">
        <v>10</v>
      </c>
      <c r="G211" s="1247">
        <f t="shared" si="4"/>
        <v>4900</v>
      </c>
      <c r="H211" s="1253">
        <v>490</v>
      </c>
    </row>
    <row r="212" spans="1:8">
      <c r="A212" s="1645"/>
      <c r="B212" s="868">
        <v>79810000</v>
      </c>
      <c r="C212" s="1250" t="s">
        <v>640</v>
      </c>
      <c r="D212" s="868" t="s">
        <v>327</v>
      </c>
      <c r="E212" s="868" t="s">
        <v>51</v>
      </c>
      <c r="F212" s="1253">
        <v>10</v>
      </c>
      <c r="G212" s="1247">
        <f t="shared" si="4"/>
        <v>1000</v>
      </c>
      <c r="H212" s="1253">
        <v>100</v>
      </c>
    </row>
    <row r="213" spans="1:8" ht="30">
      <c r="A213" s="1262">
        <v>4237</v>
      </c>
      <c r="B213" s="868">
        <v>79112000</v>
      </c>
      <c r="C213" s="1244" t="s">
        <v>483</v>
      </c>
      <c r="D213" s="1245" t="s">
        <v>89</v>
      </c>
      <c r="E213" s="868" t="s">
        <v>77</v>
      </c>
      <c r="F213" s="1263">
        <v>500000</v>
      </c>
      <c r="G213" s="1247">
        <f t="shared" si="4"/>
        <v>1000000</v>
      </c>
      <c r="H213" s="1253">
        <v>2</v>
      </c>
    </row>
    <row r="214" spans="1:8">
      <c r="A214" s="1650">
        <v>4239</v>
      </c>
      <c r="B214" s="868">
        <v>98312000</v>
      </c>
      <c r="C214" s="1244" t="s">
        <v>641</v>
      </c>
      <c r="D214" s="868" t="s">
        <v>327</v>
      </c>
      <c r="E214" s="868" t="s">
        <v>50</v>
      </c>
      <c r="F214" s="868">
        <v>660</v>
      </c>
      <c r="G214" s="1247">
        <f t="shared" si="4"/>
        <v>199980</v>
      </c>
      <c r="H214" s="868">
        <v>303</v>
      </c>
    </row>
    <row r="215" spans="1:8">
      <c r="A215" s="1652"/>
      <c r="B215" s="866">
        <v>6012000</v>
      </c>
      <c r="C215" s="1244" t="s">
        <v>563</v>
      </c>
      <c r="D215" s="868" t="s">
        <v>327</v>
      </c>
      <c r="E215" s="868" t="s">
        <v>480</v>
      </c>
      <c r="F215" s="868">
        <v>100</v>
      </c>
      <c r="G215" s="1247">
        <f t="shared" si="4"/>
        <v>1500000</v>
      </c>
      <c r="H215" s="868">
        <v>15000</v>
      </c>
    </row>
    <row r="216" spans="1:8" ht="30">
      <c r="A216" s="1644">
        <v>4241</v>
      </c>
      <c r="B216" s="868">
        <v>50721000</v>
      </c>
      <c r="C216" s="1244" t="s">
        <v>289</v>
      </c>
      <c r="D216" s="868" t="s">
        <v>47</v>
      </c>
      <c r="E216" s="868" t="s">
        <v>77</v>
      </c>
      <c r="F216" s="1253">
        <v>35000</v>
      </c>
      <c r="G216" s="1247">
        <f t="shared" si="4"/>
        <v>210000</v>
      </c>
      <c r="H216" s="868">
        <v>6</v>
      </c>
    </row>
    <row r="217" spans="1:8" ht="30">
      <c r="A217" s="1626"/>
      <c r="B217" s="868">
        <v>63121110</v>
      </c>
      <c r="C217" s="1244" t="s">
        <v>642</v>
      </c>
      <c r="D217" s="868" t="s">
        <v>89</v>
      </c>
      <c r="E217" s="868" t="s">
        <v>77</v>
      </c>
      <c r="F217" s="868">
        <v>130000</v>
      </c>
      <c r="G217" s="1247">
        <f t="shared" si="4"/>
        <v>130000</v>
      </c>
      <c r="H217" s="868">
        <v>1</v>
      </c>
    </row>
    <row r="218" spans="1:8" ht="30">
      <c r="A218" s="1626"/>
      <c r="B218" s="868">
        <v>63121110</v>
      </c>
      <c r="C218" s="1244" t="s">
        <v>643</v>
      </c>
      <c r="D218" s="868" t="s">
        <v>89</v>
      </c>
      <c r="E218" s="868" t="s">
        <v>77</v>
      </c>
      <c r="F218" s="1253">
        <v>120000</v>
      </c>
      <c r="G218" s="1247">
        <f t="shared" si="4"/>
        <v>120000</v>
      </c>
      <c r="H218" s="1253">
        <v>1</v>
      </c>
    </row>
    <row r="219" spans="1:8" ht="30">
      <c r="A219" s="1645"/>
      <c r="B219" s="868">
        <v>50413200</v>
      </c>
      <c r="C219" s="1244" t="s">
        <v>644</v>
      </c>
      <c r="D219" s="868" t="s">
        <v>89</v>
      </c>
      <c r="E219" s="868" t="s">
        <v>77</v>
      </c>
      <c r="F219" s="1253">
        <v>60000</v>
      </c>
      <c r="G219" s="1247">
        <f t="shared" si="4"/>
        <v>60000</v>
      </c>
      <c r="H219" s="1253">
        <v>1</v>
      </c>
    </row>
    <row r="220" spans="1:8" ht="45">
      <c r="A220" s="1644">
        <v>4252</v>
      </c>
      <c r="B220" s="868">
        <v>50110000</v>
      </c>
      <c r="C220" s="1244" t="s">
        <v>1658</v>
      </c>
      <c r="D220" s="868" t="s">
        <v>327</v>
      </c>
      <c r="E220" s="868" t="s">
        <v>77</v>
      </c>
      <c r="F220" s="1253">
        <v>600000</v>
      </c>
      <c r="G220" s="1247">
        <f t="shared" si="4"/>
        <v>600000</v>
      </c>
      <c r="H220" s="868">
        <v>1</v>
      </c>
    </row>
    <row r="221" spans="1:8" ht="45">
      <c r="A221" s="1626"/>
      <c r="B221" s="868">
        <v>50110000</v>
      </c>
      <c r="C221" s="1250" t="s">
        <v>645</v>
      </c>
      <c r="D221" s="868" t="s">
        <v>327</v>
      </c>
      <c r="E221" s="868" t="s">
        <v>77</v>
      </c>
      <c r="F221" s="868">
        <v>350000</v>
      </c>
      <c r="G221" s="1247">
        <f t="shared" si="4"/>
        <v>700000</v>
      </c>
      <c r="H221" s="868">
        <v>2</v>
      </c>
    </row>
    <row r="222" spans="1:8" ht="60">
      <c r="A222" s="1626"/>
      <c r="B222" s="868">
        <v>50110000</v>
      </c>
      <c r="C222" s="1250" t="s">
        <v>646</v>
      </c>
      <c r="D222" s="868" t="s">
        <v>327</v>
      </c>
      <c r="E222" s="868" t="s">
        <v>77</v>
      </c>
      <c r="F222" s="868">
        <v>550000</v>
      </c>
      <c r="G222" s="1247">
        <f t="shared" si="4"/>
        <v>550000</v>
      </c>
      <c r="H222" s="868">
        <v>1</v>
      </c>
    </row>
    <row r="223" spans="1:8" ht="30">
      <c r="A223" s="1626"/>
      <c r="B223" s="868">
        <v>50711000</v>
      </c>
      <c r="C223" s="1250" t="s">
        <v>647</v>
      </c>
      <c r="D223" s="868" t="s">
        <v>327</v>
      </c>
      <c r="E223" s="1245" t="s">
        <v>51</v>
      </c>
      <c r="F223" s="1253">
        <v>20000</v>
      </c>
      <c r="G223" s="1247">
        <f t="shared" si="4"/>
        <v>600000</v>
      </c>
      <c r="H223" s="1253">
        <v>30</v>
      </c>
    </row>
    <row r="224" spans="1:8" ht="45">
      <c r="A224" s="1626"/>
      <c r="B224" s="868">
        <v>50313100</v>
      </c>
      <c r="C224" s="1250" t="s">
        <v>648</v>
      </c>
      <c r="D224" s="868" t="s">
        <v>327</v>
      </c>
      <c r="E224" s="1245" t="s">
        <v>51</v>
      </c>
      <c r="F224" s="1253">
        <v>20000</v>
      </c>
      <c r="G224" s="1247">
        <f t="shared" si="4"/>
        <v>100000</v>
      </c>
      <c r="H224" s="1253">
        <v>5</v>
      </c>
    </row>
    <row r="225" spans="1:8" ht="45">
      <c r="A225" s="1626"/>
      <c r="B225" s="868">
        <v>50312000</v>
      </c>
      <c r="C225" s="1250" t="s">
        <v>649</v>
      </c>
      <c r="D225" s="868" t="s">
        <v>327</v>
      </c>
      <c r="E225" s="1245" t="s">
        <v>51</v>
      </c>
      <c r="F225" s="1253">
        <v>5000</v>
      </c>
      <c r="G225" s="1247">
        <f t="shared" si="4"/>
        <v>100000</v>
      </c>
      <c r="H225" s="1253">
        <v>20</v>
      </c>
    </row>
    <row r="226" spans="1:8" ht="45">
      <c r="A226" s="1626"/>
      <c r="B226" s="868">
        <v>50312000</v>
      </c>
      <c r="C226" s="1250" t="s">
        <v>650</v>
      </c>
      <c r="D226" s="868" t="s">
        <v>327</v>
      </c>
      <c r="E226" s="1245" t="s">
        <v>51</v>
      </c>
      <c r="F226" s="1253">
        <v>15000</v>
      </c>
      <c r="G226" s="1247">
        <f t="shared" si="4"/>
        <v>450000</v>
      </c>
      <c r="H226" s="1253">
        <v>30</v>
      </c>
    </row>
    <row r="227" spans="1:8" ht="45">
      <c r="A227" s="1626"/>
      <c r="B227" s="868">
        <v>45316100</v>
      </c>
      <c r="C227" s="1250" t="s">
        <v>136</v>
      </c>
      <c r="D227" s="868" t="s">
        <v>327</v>
      </c>
      <c r="E227" s="1245" t="s">
        <v>51</v>
      </c>
      <c r="F227" s="1253">
        <v>20000</v>
      </c>
      <c r="G227" s="1247">
        <f t="shared" si="4"/>
        <v>400000</v>
      </c>
      <c r="H227" s="1253">
        <v>20</v>
      </c>
    </row>
    <row r="228" spans="1:8" ht="34.5">
      <c r="A228" s="1626"/>
      <c r="B228" s="868">
        <v>50610000</v>
      </c>
      <c r="C228" s="1264" t="s">
        <v>651</v>
      </c>
      <c r="D228" s="868" t="s">
        <v>47</v>
      </c>
      <c r="E228" s="1245" t="s">
        <v>51</v>
      </c>
      <c r="F228" s="1253">
        <v>250000</v>
      </c>
      <c r="G228" s="1247">
        <f t="shared" si="4"/>
        <v>250000</v>
      </c>
      <c r="H228" s="1253">
        <v>1</v>
      </c>
    </row>
    <row r="229" spans="1:8">
      <c r="A229" s="1645"/>
      <c r="B229" s="868">
        <v>50312000</v>
      </c>
      <c r="C229" s="1254" t="s">
        <v>652</v>
      </c>
      <c r="D229" s="868" t="s">
        <v>327</v>
      </c>
      <c r="E229" s="1245" t="s">
        <v>51</v>
      </c>
      <c r="F229" s="1253">
        <v>3000</v>
      </c>
      <c r="G229" s="1247">
        <f t="shared" si="4"/>
        <v>900000</v>
      </c>
      <c r="H229" s="1253">
        <v>300</v>
      </c>
    </row>
    <row r="230" spans="1:8" ht="60">
      <c r="A230" s="1265"/>
      <c r="B230" s="104"/>
      <c r="C230" s="1236" t="s">
        <v>1659</v>
      </c>
      <c r="D230" s="104"/>
      <c r="E230" s="1266"/>
      <c r="F230" s="1267"/>
      <c r="G230" s="1268">
        <f>G231+G234</f>
        <v>35158972</v>
      </c>
      <c r="H230" s="1269"/>
    </row>
    <row r="231" spans="1:8">
      <c r="A231" s="1240"/>
      <c r="B231" s="868"/>
      <c r="C231" s="1372" t="s">
        <v>1660</v>
      </c>
      <c r="D231" s="1245"/>
      <c r="E231" s="1253"/>
      <c r="F231" s="1270"/>
      <c r="G231" s="1271">
        <f>G232+G233</f>
        <v>34350160</v>
      </c>
      <c r="H231" s="868"/>
    </row>
    <row r="232" spans="1:8" s="1135" customFormat="1" ht="90">
      <c r="A232" s="1646">
        <v>5113</v>
      </c>
      <c r="B232" s="868">
        <v>45454000</v>
      </c>
      <c r="C232" s="1244" t="s">
        <v>1661</v>
      </c>
      <c r="D232" s="868" t="s">
        <v>47</v>
      </c>
      <c r="E232" s="1253" t="s">
        <v>51</v>
      </c>
      <c r="F232" s="1272">
        <v>15244500</v>
      </c>
      <c r="G232" s="1273">
        <f>F232*H232</f>
        <v>15244500</v>
      </c>
      <c r="H232" s="868">
        <v>1</v>
      </c>
    </row>
    <row r="233" spans="1:8" s="1135" customFormat="1" ht="60">
      <c r="A233" s="1646"/>
      <c r="B233" s="868">
        <v>45453000</v>
      </c>
      <c r="C233" s="1244" t="s">
        <v>1662</v>
      </c>
      <c r="D233" s="868" t="s">
        <v>47</v>
      </c>
      <c r="E233" s="1253" t="s">
        <v>51</v>
      </c>
      <c r="F233" s="1272">
        <v>19105660</v>
      </c>
      <c r="G233" s="1273">
        <f>F233*H233</f>
        <v>19105660</v>
      </c>
      <c r="H233" s="868">
        <v>1</v>
      </c>
    </row>
    <row r="234" spans="1:8" s="1135" customFormat="1">
      <c r="A234" s="1646">
        <v>5113</v>
      </c>
      <c r="B234" s="868"/>
      <c r="C234" s="1241" t="s">
        <v>1663</v>
      </c>
      <c r="D234" s="868"/>
      <c r="E234" s="1253"/>
      <c r="F234" s="1274"/>
      <c r="G234" s="1275">
        <f>G235+G236+G237+G238</f>
        <v>808812</v>
      </c>
      <c r="H234" s="868"/>
    </row>
    <row r="235" spans="1:8" s="1135" customFormat="1" ht="105">
      <c r="A235" s="1646"/>
      <c r="B235" s="1276">
        <v>45454000</v>
      </c>
      <c r="C235" s="1244" t="s">
        <v>1664</v>
      </c>
      <c r="D235" s="868" t="s">
        <v>47</v>
      </c>
      <c r="E235" s="1253" t="s">
        <v>51</v>
      </c>
      <c r="F235" s="1255">
        <v>289596</v>
      </c>
      <c r="G235" s="1273">
        <f>F235*H235</f>
        <v>289596</v>
      </c>
      <c r="H235" s="868">
        <v>1</v>
      </c>
    </row>
    <row r="236" spans="1:8" s="1135" customFormat="1" ht="90">
      <c r="A236" s="1646"/>
      <c r="B236" s="1276">
        <v>45454000</v>
      </c>
      <c r="C236" s="1244" t="s">
        <v>1665</v>
      </c>
      <c r="D236" s="868" t="s">
        <v>47</v>
      </c>
      <c r="E236" s="1253" t="s">
        <v>51</v>
      </c>
      <c r="F236" s="1255">
        <v>349956</v>
      </c>
      <c r="G236" s="1273">
        <f>F236*H236</f>
        <v>349956</v>
      </c>
      <c r="H236" s="868">
        <v>1</v>
      </c>
    </row>
    <row r="237" spans="1:8" s="1135" customFormat="1" ht="105">
      <c r="A237" s="1646"/>
      <c r="B237" s="103">
        <v>92312210</v>
      </c>
      <c r="C237" s="1244" t="s">
        <v>1666</v>
      </c>
      <c r="D237" s="868" t="s">
        <v>89</v>
      </c>
      <c r="E237" s="1253" t="s">
        <v>51</v>
      </c>
      <c r="F237" s="1255">
        <v>86880</v>
      </c>
      <c r="G237" s="1273">
        <f>F237*H237</f>
        <v>86880</v>
      </c>
      <c r="H237" s="868">
        <v>1</v>
      </c>
    </row>
    <row r="238" spans="1:8" s="1135" customFormat="1" ht="90">
      <c r="A238" s="1646"/>
      <c r="B238" s="103">
        <v>92312210</v>
      </c>
      <c r="C238" s="1244" t="s">
        <v>1667</v>
      </c>
      <c r="D238" s="868" t="s">
        <v>89</v>
      </c>
      <c r="E238" s="1253" t="s">
        <v>51</v>
      </c>
      <c r="F238" s="1255">
        <v>82380</v>
      </c>
      <c r="G238" s="1273">
        <f>F238*H238</f>
        <v>82380</v>
      </c>
      <c r="H238" s="868">
        <v>1</v>
      </c>
    </row>
    <row r="239" spans="1:8" ht="135">
      <c r="A239" s="1277"/>
      <c r="B239" s="104"/>
      <c r="C239" s="1236" t="s">
        <v>1668</v>
      </c>
      <c r="D239" s="1278"/>
      <c r="E239" s="1278"/>
      <c r="F239" s="1279"/>
      <c r="G239" s="1280">
        <f>G240+G261</f>
        <v>853643.16079999995</v>
      </c>
      <c r="H239" s="104"/>
    </row>
    <row r="240" spans="1:8">
      <c r="A240" s="1240"/>
      <c r="B240" s="1039"/>
      <c r="C240" s="1241" t="s">
        <v>1669</v>
      </c>
      <c r="D240" s="1051"/>
      <c r="E240" s="1051"/>
      <c r="F240" s="1281"/>
      <c r="G240" s="1282">
        <f>SUM(G241:G260)</f>
        <v>149650</v>
      </c>
      <c r="H240" s="868"/>
    </row>
    <row r="241" spans="1:8">
      <c r="A241" s="1644" t="s">
        <v>146</v>
      </c>
      <c r="B241" s="868">
        <v>30197630</v>
      </c>
      <c r="C241" s="1258" t="s">
        <v>988</v>
      </c>
      <c r="D241" s="868" t="s">
        <v>327</v>
      </c>
      <c r="E241" s="868" t="s">
        <v>1028</v>
      </c>
      <c r="F241" s="1246">
        <v>2000</v>
      </c>
      <c r="G241" s="1247">
        <f t="shared" ref="G241:G260" si="5">F241*H241</f>
        <v>60000</v>
      </c>
      <c r="H241" s="868">
        <v>30</v>
      </c>
    </row>
    <row r="242" spans="1:8" ht="30">
      <c r="A242" s="1626"/>
      <c r="B242" s="868">
        <v>30199410</v>
      </c>
      <c r="C242" s="1258" t="s">
        <v>995</v>
      </c>
      <c r="D242" s="868" t="s">
        <v>327</v>
      </c>
      <c r="E242" s="866" t="s">
        <v>871</v>
      </c>
      <c r="F242" s="868">
        <v>140</v>
      </c>
      <c r="G242" s="1247">
        <f t="shared" si="5"/>
        <v>2100</v>
      </c>
      <c r="H242" s="868">
        <v>15</v>
      </c>
    </row>
    <row r="243" spans="1:8">
      <c r="A243" s="1626"/>
      <c r="B243" s="868">
        <v>30199230</v>
      </c>
      <c r="C243" s="1258" t="s">
        <v>66</v>
      </c>
      <c r="D243" s="868" t="s">
        <v>327</v>
      </c>
      <c r="E243" s="868" t="s">
        <v>51</v>
      </c>
      <c r="F243" s="868">
        <v>15</v>
      </c>
      <c r="G243" s="1247">
        <f t="shared" si="5"/>
        <v>10890</v>
      </c>
      <c r="H243" s="868">
        <v>726</v>
      </c>
    </row>
    <row r="244" spans="1:8">
      <c r="A244" s="1626"/>
      <c r="B244" s="868">
        <v>22410000</v>
      </c>
      <c r="C244" s="1258" t="s">
        <v>1033</v>
      </c>
      <c r="D244" s="868" t="s">
        <v>327</v>
      </c>
      <c r="E244" s="868" t="s">
        <v>51</v>
      </c>
      <c r="F244" s="868">
        <v>10</v>
      </c>
      <c r="G244" s="1247">
        <f t="shared" si="5"/>
        <v>7200</v>
      </c>
      <c r="H244" s="868">
        <v>720</v>
      </c>
    </row>
    <row r="245" spans="1:8">
      <c r="A245" s="1626"/>
      <c r="B245" s="868">
        <v>30192111</v>
      </c>
      <c r="C245" s="1258" t="s">
        <v>119</v>
      </c>
      <c r="D245" s="868" t="s">
        <v>327</v>
      </c>
      <c r="E245" s="868" t="s">
        <v>51</v>
      </c>
      <c r="F245" s="868">
        <v>280</v>
      </c>
      <c r="G245" s="1247">
        <f t="shared" si="5"/>
        <v>560</v>
      </c>
      <c r="H245" s="868">
        <v>2</v>
      </c>
    </row>
    <row r="246" spans="1:8">
      <c r="A246" s="1626"/>
      <c r="B246" s="868">
        <v>22610000</v>
      </c>
      <c r="C246" s="1258" t="s">
        <v>1016</v>
      </c>
      <c r="D246" s="868" t="s">
        <v>327</v>
      </c>
      <c r="E246" s="868" t="s">
        <v>51</v>
      </c>
      <c r="F246" s="868">
        <v>200</v>
      </c>
      <c r="G246" s="1247">
        <f t="shared" si="5"/>
        <v>2000</v>
      </c>
      <c r="H246" s="868">
        <v>10</v>
      </c>
    </row>
    <row r="247" spans="1:8">
      <c r="A247" s="1626"/>
      <c r="B247" s="868">
        <v>22851000</v>
      </c>
      <c r="C247" s="1258" t="s">
        <v>453</v>
      </c>
      <c r="D247" s="868" t="s">
        <v>327</v>
      </c>
      <c r="E247" s="868" t="s">
        <v>51</v>
      </c>
      <c r="F247" s="868">
        <v>70</v>
      </c>
      <c r="G247" s="1247">
        <f t="shared" si="5"/>
        <v>14000</v>
      </c>
      <c r="H247" s="868">
        <v>200</v>
      </c>
    </row>
    <row r="248" spans="1:8">
      <c r="A248" s="1626"/>
      <c r="B248" s="868">
        <v>22813000</v>
      </c>
      <c r="C248" s="1258" t="s">
        <v>364</v>
      </c>
      <c r="D248" s="868" t="s">
        <v>327</v>
      </c>
      <c r="E248" s="868" t="s">
        <v>51</v>
      </c>
      <c r="F248" s="868">
        <v>1000</v>
      </c>
      <c r="G248" s="1247">
        <f t="shared" si="5"/>
        <v>12000</v>
      </c>
      <c r="H248" s="868">
        <v>12</v>
      </c>
    </row>
    <row r="249" spans="1:8">
      <c r="A249" s="1644">
        <v>4267</v>
      </c>
      <c r="B249" s="868">
        <v>39525800</v>
      </c>
      <c r="C249" s="1258" t="s">
        <v>1050</v>
      </c>
      <c r="D249" s="868" t="s">
        <v>327</v>
      </c>
      <c r="E249" s="868" t="s">
        <v>51</v>
      </c>
      <c r="F249" s="868">
        <v>350</v>
      </c>
      <c r="G249" s="1247">
        <f t="shared" si="5"/>
        <v>3500</v>
      </c>
      <c r="H249" s="868">
        <v>10</v>
      </c>
    </row>
    <row r="250" spans="1:8">
      <c r="A250" s="1626"/>
      <c r="B250" s="868">
        <v>39831240</v>
      </c>
      <c r="C250" s="1258" t="s">
        <v>1051</v>
      </c>
      <c r="D250" s="868" t="s">
        <v>327</v>
      </c>
      <c r="E250" s="868" t="s">
        <v>51</v>
      </c>
      <c r="F250" s="868">
        <v>200</v>
      </c>
      <c r="G250" s="1247">
        <f t="shared" si="5"/>
        <v>2600</v>
      </c>
      <c r="H250" s="868">
        <v>13</v>
      </c>
    </row>
    <row r="251" spans="1:8" ht="30">
      <c r="A251" s="1626"/>
      <c r="B251" s="868">
        <v>39831240</v>
      </c>
      <c r="C251" s="1258" t="s">
        <v>298</v>
      </c>
      <c r="D251" s="868" t="s">
        <v>327</v>
      </c>
      <c r="E251" s="868" t="s">
        <v>51</v>
      </c>
      <c r="F251" s="868">
        <v>750</v>
      </c>
      <c r="G251" s="1247">
        <f t="shared" si="5"/>
        <v>7500</v>
      </c>
      <c r="H251" s="868">
        <v>10</v>
      </c>
    </row>
    <row r="252" spans="1:8">
      <c r="A252" s="1626"/>
      <c r="B252" s="868">
        <v>33761000</v>
      </c>
      <c r="C252" s="1258" t="s">
        <v>165</v>
      </c>
      <c r="D252" s="868" t="s">
        <v>327</v>
      </c>
      <c r="E252" s="868" t="s">
        <v>51</v>
      </c>
      <c r="F252" s="868">
        <v>100</v>
      </c>
      <c r="G252" s="1247">
        <f t="shared" si="5"/>
        <v>5100</v>
      </c>
      <c r="H252" s="868">
        <v>51</v>
      </c>
    </row>
    <row r="253" spans="1:8">
      <c r="A253" s="1626"/>
      <c r="B253" s="868">
        <v>39224100</v>
      </c>
      <c r="C253" s="1258" t="s">
        <v>240</v>
      </c>
      <c r="D253" s="868" t="s">
        <v>327</v>
      </c>
      <c r="E253" s="868" t="s">
        <v>51</v>
      </c>
      <c r="F253" s="868">
        <v>700</v>
      </c>
      <c r="G253" s="1247">
        <f t="shared" si="5"/>
        <v>4200</v>
      </c>
      <c r="H253" s="868">
        <v>6</v>
      </c>
    </row>
    <row r="254" spans="1:8" ht="30">
      <c r="A254" s="1626"/>
      <c r="B254" s="868">
        <v>39224350</v>
      </c>
      <c r="C254" s="1258" t="s">
        <v>1101</v>
      </c>
      <c r="D254" s="868" t="s">
        <v>327</v>
      </c>
      <c r="E254" s="868" t="s">
        <v>51</v>
      </c>
      <c r="F254" s="868">
        <v>150</v>
      </c>
      <c r="G254" s="1247">
        <f t="shared" si="5"/>
        <v>150</v>
      </c>
      <c r="H254" s="868">
        <v>1</v>
      </c>
    </row>
    <row r="255" spans="1:8">
      <c r="A255" s="1626"/>
      <c r="B255" s="868">
        <v>18141000</v>
      </c>
      <c r="C255" s="1258" t="s">
        <v>36</v>
      </c>
      <c r="D255" s="868" t="s">
        <v>327</v>
      </c>
      <c r="E255" s="868" t="s">
        <v>186</v>
      </c>
      <c r="F255" s="868">
        <v>250</v>
      </c>
      <c r="G255" s="1247">
        <f t="shared" si="5"/>
        <v>2000</v>
      </c>
      <c r="H255" s="868">
        <v>8</v>
      </c>
    </row>
    <row r="256" spans="1:8">
      <c r="A256" s="1626"/>
      <c r="B256" s="868">
        <v>3711900</v>
      </c>
      <c r="C256" s="1258" t="s">
        <v>111</v>
      </c>
      <c r="D256" s="868" t="s">
        <v>327</v>
      </c>
      <c r="E256" s="868" t="s">
        <v>54</v>
      </c>
      <c r="F256" s="868">
        <v>250</v>
      </c>
      <c r="G256" s="1247">
        <f t="shared" si="5"/>
        <v>3750</v>
      </c>
      <c r="H256" s="868">
        <v>15</v>
      </c>
    </row>
    <row r="257" spans="1:8">
      <c r="A257" s="1626"/>
      <c r="B257" s="868">
        <v>39831240</v>
      </c>
      <c r="C257" s="1258" t="s">
        <v>1056</v>
      </c>
      <c r="D257" s="868" t="s">
        <v>327</v>
      </c>
      <c r="E257" s="868" t="s">
        <v>51</v>
      </c>
      <c r="F257" s="868">
        <v>350</v>
      </c>
      <c r="G257" s="1247">
        <f t="shared" si="5"/>
        <v>2100</v>
      </c>
      <c r="H257" s="868">
        <v>6</v>
      </c>
    </row>
    <row r="258" spans="1:8">
      <c r="A258" s="1626"/>
      <c r="B258" s="868">
        <v>39831240</v>
      </c>
      <c r="C258" s="1258" t="s">
        <v>1055</v>
      </c>
      <c r="D258" s="868" t="s">
        <v>327</v>
      </c>
      <c r="E258" s="868" t="s">
        <v>54</v>
      </c>
      <c r="F258" s="868">
        <v>140</v>
      </c>
      <c r="G258" s="1247">
        <f t="shared" si="5"/>
        <v>2800</v>
      </c>
      <c r="H258" s="868">
        <v>20</v>
      </c>
    </row>
    <row r="259" spans="1:8">
      <c r="A259" s="1626"/>
      <c r="B259" s="868">
        <v>31224810</v>
      </c>
      <c r="C259" s="1258" t="s">
        <v>1046</v>
      </c>
      <c r="D259" s="868" t="s">
        <v>327</v>
      </c>
      <c r="E259" s="868" t="s">
        <v>51</v>
      </c>
      <c r="F259" s="868">
        <v>1500</v>
      </c>
      <c r="G259" s="1247">
        <f t="shared" si="5"/>
        <v>6000</v>
      </c>
      <c r="H259" s="868">
        <v>4</v>
      </c>
    </row>
    <row r="260" spans="1:8">
      <c r="A260" s="1626"/>
      <c r="B260" s="868">
        <v>39224330</v>
      </c>
      <c r="C260" s="1258" t="s">
        <v>1102</v>
      </c>
      <c r="D260" s="868" t="s">
        <v>327</v>
      </c>
      <c r="E260" s="868" t="s">
        <v>51</v>
      </c>
      <c r="F260" s="868">
        <v>600</v>
      </c>
      <c r="G260" s="1247">
        <f t="shared" si="5"/>
        <v>1200</v>
      </c>
      <c r="H260" s="868">
        <v>2</v>
      </c>
    </row>
    <row r="261" spans="1:8" ht="30">
      <c r="A261" s="1039"/>
      <c r="B261" s="868"/>
      <c r="C261" s="1241" t="s">
        <v>1670</v>
      </c>
      <c r="D261" s="868"/>
      <c r="E261" s="868"/>
      <c r="F261" s="1259"/>
      <c r="G261" s="1243">
        <f>SUM(G262:G266)</f>
        <v>703993.16079999995</v>
      </c>
      <c r="H261" s="868"/>
    </row>
    <row r="262" spans="1:8">
      <c r="A262" s="1051">
        <v>4212</v>
      </c>
      <c r="B262" s="868">
        <v>65310000</v>
      </c>
      <c r="C262" s="1244" t="s">
        <v>615</v>
      </c>
      <c r="D262" s="868" t="s">
        <v>89</v>
      </c>
      <c r="E262" s="868" t="s">
        <v>616</v>
      </c>
      <c r="F262" s="1253">
        <v>38</v>
      </c>
      <c r="G262" s="1247">
        <f>F262*H262</f>
        <v>397599.7</v>
      </c>
      <c r="H262" s="1253">
        <v>10463.15</v>
      </c>
    </row>
    <row r="263" spans="1:8" ht="45">
      <c r="A263" s="1051">
        <v>4213</v>
      </c>
      <c r="B263" s="868">
        <v>65100000</v>
      </c>
      <c r="C263" s="1244" t="s">
        <v>475</v>
      </c>
      <c r="D263" s="868" t="s">
        <v>89</v>
      </c>
      <c r="E263" s="868" t="s">
        <v>207</v>
      </c>
      <c r="F263" s="868">
        <v>170.256</v>
      </c>
      <c r="G263" s="1247">
        <f>F263*H263</f>
        <v>74793.460800000001</v>
      </c>
      <c r="H263" s="1245">
        <v>439.3</v>
      </c>
    </row>
    <row r="264" spans="1:8" ht="60">
      <c r="A264" s="1644">
        <v>4214</v>
      </c>
      <c r="B264" s="868">
        <v>64211000</v>
      </c>
      <c r="C264" s="1244" t="s">
        <v>618</v>
      </c>
      <c r="D264" s="868" t="s">
        <v>89</v>
      </c>
      <c r="E264" s="866" t="s">
        <v>428</v>
      </c>
      <c r="F264" s="868">
        <v>57600</v>
      </c>
      <c r="G264" s="1247">
        <f>F264*H264</f>
        <v>57600</v>
      </c>
      <c r="H264" s="868">
        <v>1</v>
      </c>
    </row>
    <row r="265" spans="1:8" ht="60">
      <c r="A265" s="1626"/>
      <c r="B265" s="868">
        <v>64211000</v>
      </c>
      <c r="C265" s="1244" t="s">
        <v>358</v>
      </c>
      <c r="D265" s="868" t="s">
        <v>89</v>
      </c>
      <c r="E265" s="866" t="s">
        <v>428</v>
      </c>
      <c r="F265" s="868">
        <f>12*5500</f>
        <v>66000</v>
      </c>
      <c r="G265" s="1247">
        <f>F265*H265</f>
        <v>66000</v>
      </c>
      <c r="H265" s="868">
        <v>1</v>
      </c>
    </row>
    <row r="266" spans="1:8" ht="45">
      <c r="A266" s="1626"/>
      <c r="B266" s="868">
        <v>72400000</v>
      </c>
      <c r="C266" s="1244" t="s">
        <v>619</v>
      </c>
      <c r="D266" s="868" t="s">
        <v>327</v>
      </c>
      <c r="E266" s="868" t="s">
        <v>653</v>
      </c>
      <c r="F266" s="1283">
        <v>108000</v>
      </c>
      <c r="G266" s="1247">
        <f>F266*H266</f>
        <v>108000</v>
      </c>
      <c r="H266" s="868">
        <v>1</v>
      </c>
    </row>
    <row r="267" spans="1:8" ht="30">
      <c r="A267" s="1626"/>
      <c r="B267" s="868">
        <v>62213000</v>
      </c>
      <c r="C267" s="1244" t="s">
        <v>3367</v>
      </c>
      <c r="D267" s="868" t="s">
        <v>89</v>
      </c>
      <c r="E267" s="868">
        <v>1</v>
      </c>
      <c r="F267" s="1470">
        <v>2500000</v>
      </c>
      <c r="G267" s="1247">
        <v>2500000</v>
      </c>
      <c r="H267" s="868">
        <v>1</v>
      </c>
    </row>
    <row r="268" spans="1:8" ht="60">
      <c r="A268" s="1277"/>
      <c r="B268" s="104"/>
      <c r="C268" s="1284" t="s">
        <v>1671</v>
      </c>
      <c r="D268" s="1278"/>
      <c r="E268" s="1278"/>
      <c r="F268" s="1279"/>
      <c r="G268" s="1239">
        <f>G269</f>
        <v>3999990</v>
      </c>
      <c r="H268" s="104"/>
    </row>
    <row r="269" spans="1:8">
      <c r="A269" s="1240"/>
      <c r="B269" s="868"/>
      <c r="C269" s="1241" t="s">
        <v>1672</v>
      </c>
      <c r="D269" s="1051"/>
      <c r="E269" s="1051"/>
      <c r="F269" s="1281"/>
      <c r="G269" s="1243">
        <f>G270</f>
        <v>3999990</v>
      </c>
      <c r="H269" s="868"/>
    </row>
    <row r="270" spans="1:8" ht="30">
      <c r="A270" s="1051">
        <v>5134</v>
      </c>
      <c r="B270" s="868">
        <v>71220000</v>
      </c>
      <c r="C270" s="1244" t="s">
        <v>62</v>
      </c>
      <c r="D270" s="868" t="s">
        <v>90</v>
      </c>
      <c r="E270" s="868" t="s">
        <v>654</v>
      </c>
      <c r="F270" s="868">
        <v>266666</v>
      </c>
      <c r="G270" s="1247">
        <f>F270*H270</f>
        <v>3999990</v>
      </c>
      <c r="H270" s="868">
        <v>15</v>
      </c>
    </row>
    <row r="271" spans="1:8" ht="75">
      <c r="A271" s="1277"/>
      <c r="B271" s="104"/>
      <c r="C271" s="1236" t="s">
        <v>1673</v>
      </c>
      <c r="D271" s="1278"/>
      <c r="E271" s="1278"/>
      <c r="F271" s="1279"/>
      <c r="G271" s="1239">
        <f>G272+G274</f>
        <v>29999970.300000001</v>
      </c>
      <c r="H271" s="104"/>
    </row>
    <row r="272" spans="1:8">
      <c r="A272" s="1240"/>
      <c r="B272" s="868"/>
      <c r="C272" s="1241" t="s">
        <v>1660</v>
      </c>
      <c r="D272" s="1051"/>
      <c r="E272" s="1051"/>
      <c r="F272" s="1281"/>
      <c r="G272" s="1243">
        <f>+G273</f>
        <v>29699970.300000001</v>
      </c>
      <c r="H272" s="868"/>
    </row>
    <row r="273" spans="1:8" ht="60">
      <c r="A273" s="1051">
        <v>4251</v>
      </c>
      <c r="B273" s="868">
        <v>45233222</v>
      </c>
      <c r="C273" s="1244" t="s">
        <v>1674</v>
      </c>
      <c r="D273" s="868" t="s">
        <v>47</v>
      </c>
      <c r="E273" s="868" t="s">
        <v>50</v>
      </c>
      <c r="F273" s="868">
        <v>4455</v>
      </c>
      <c r="G273" s="1247">
        <f>F273*H273</f>
        <v>29699970.300000001</v>
      </c>
      <c r="H273" s="868">
        <v>6666.66</v>
      </c>
    </row>
    <row r="274" spans="1:8">
      <c r="A274" s="1051"/>
      <c r="B274" s="868"/>
      <c r="C274" s="1241" t="s">
        <v>1675</v>
      </c>
      <c r="D274" s="868"/>
      <c r="E274" s="868"/>
      <c r="F274" s="1255"/>
      <c r="G274" s="1247">
        <f>G275</f>
        <v>300000</v>
      </c>
      <c r="H274" s="868">
        <v>1</v>
      </c>
    </row>
    <row r="275" spans="1:8" ht="75">
      <c r="A275" s="1051">
        <v>4251</v>
      </c>
      <c r="B275" s="1276">
        <v>45454000</v>
      </c>
      <c r="C275" s="1244" t="s">
        <v>1676</v>
      </c>
      <c r="D275" s="868" t="s">
        <v>47</v>
      </c>
      <c r="E275" s="868" t="s">
        <v>51</v>
      </c>
      <c r="F275" s="1255">
        <v>300000</v>
      </c>
      <c r="G275" s="1247">
        <f>F275*H275</f>
        <v>300000</v>
      </c>
      <c r="H275" s="868">
        <v>1</v>
      </c>
    </row>
    <row r="276" spans="1:8" ht="45">
      <c r="A276" s="1277"/>
      <c r="B276" s="104"/>
      <c r="C276" s="1236" t="s">
        <v>1677</v>
      </c>
      <c r="D276" s="1278"/>
      <c r="E276" s="1278"/>
      <c r="F276" s="1279"/>
      <c r="G276" s="1285">
        <f>G277</f>
        <v>15064899</v>
      </c>
      <c r="H276" s="104"/>
    </row>
    <row r="277" spans="1:8">
      <c r="A277" s="1039"/>
      <c r="B277" s="1039"/>
      <c r="C277" s="1241" t="s">
        <v>1678</v>
      </c>
      <c r="D277" s="1051"/>
      <c r="E277" s="1051"/>
      <c r="F277" s="1281"/>
      <c r="G277" s="1260">
        <f>G279+G280+G281+G282+G283+G284+G285+G286+G287+G288+G289</f>
        <v>15064899</v>
      </c>
      <c r="H277" s="868"/>
    </row>
    <row r="278" spans="1:8">
      <c r="A278" s="1039"/>
      <c r="B278" s="868"/>
      <c r="C278" s="1286"/>
      <c r="D278" s="868"/>
      <c r="E278" s="868"/>
      <c r="F278" s="1281"/>
      <c r="G278" s="1228"/>
      <c r="H278" s="868"/>
    </row>
    <row r="279" spans="1:8">
      <c r="A279" s="1644">
        <v>5129</v>
      </c>
      <c r="B279" s="868">
        <v>31681410</v>
      </c>
      <c r="C279" s="1244" t="s">
        <v>655</v>
      </c>
      <c r="D279" s="868" t="s">
        <v>47</v>
      </c>
      <c r="E279" s="868" t="s">
        <v>167</v>
      </c>
      <c r="F279" s="1253">
        <v>2390</v>
      </c>
      <c r="G279" s="1287">
        <f t="shared" ref="G279:G289" si="6">H279*F279</f>
        <v>3298200</v>
      </c>
      <c r="H279" s="868">
        <v>1380</v>
      </c>
    </row>
    <row r="280" spans="1:8">
      <c r="A280" s="1626"/>
      <c r="B280" s="868">
        <v>31681410</v>
      </c>
      <c r="C280" s="1244" t="s">
        <v>656</v>
      </c>
      <c r="D280" s="868" t="s">
        <v>47</v>
      </c>
      <c r="E280" s="868" t="s">
        <v>51</v>
      </c>
      <c r="F280" s="1253">
        <v>51600</v>
      </c>
      <c r="G280" s="1287">
        <f t="shared" si="6"/>
        <v>6192000</v>
      </c>
      <c r="H280" s="868">
        <v>120</v>
      </c>
    </row>
    <row r="281" spans="1:8" ht="30">
      <c r="A281" s="1626"/>
      <c r="B281" s="868">
        <v>31681410</v>
      </c>
      <c r="C281" s="1244" t="s">
        <v>657</v>
      </c>
      <c r="D281" s="868" t="s">
        <v>47</v>
      </c>
      <c r="E281" s="868" t="s">
        <v>57</v>
      </c>
      <c r="F281" s="1253">
        <v>10500</v>
      </c>
      <c r="G281" s="1287">
        <f t="shared" si="6"/>
        <v>3501750</v>
      </c>
      <c r="H281" s="868">
        <v>333.5</v>
      </c>
    </row>
    <row r="282" spans="1:8">
      <c r="A282" s="1626"/>
      <c r="B282" s="868">
        <v>31681410</v>
      </c>
      <c r="C282" s="1250" t="s">
        <v>658</v>
      </c>
      <c r="D282" s="868" t="s">
        <v>47</v>
      </c>
      <c r="E282" s="868" t="s">
        <v>57</v>
      </c>
      <c r="F282" s="1253">
        <v>19400</v>
      </c>
      <c r="G282" s="1287">
        <f t="shared" si="6"/>
        <v>281300</v>
      </c>
      <c r="H282" s="868">
        <v>14.5</v>
      </c>
    </row>
    <row r="283" spans="1:8">
      <c r="A283" s="1626"/>
      <c r="B283" s="868">
        <v>31681410</v>
      </c>
      <c r="C283" s="1250" t="s">
        <v>659</v>
      </c>
      <c r="D283" s="868" t="s">
        <v>47</v>
      </c>
      <c r="E283" s="868" t="s">
        <v>57</v>
      </c>
      <c r="F283" s="1253">
        <v>16800</v>
      </c>
      <c r="G283" s="1287">
        <f t="shared" si="6"/>
        <v>243600</v>
      </c>
      <c r="H283" s="868">
        <v>14.5</v>
      </c>
    </row>
    <row r="284" spans="1:8" ht="30">
      <c r="A284" s="1626"/>
      <c r="B284" s="868">
        <v>31681410</v>
      </c>
      <c r="C284" s="1250" t="s">
        <v>660</v>
      </c>
      <c r="D284" s="868" t="s">
        <v>47</v>
      </c>
      <c r="E284" s="868" t="s">
        <v>1679</v>
      </c>
      <c r="F284" s="1253">
        <v>2800</v>
      </c>
      <c r="G284" s="1287">
        <f t="shared" si="6"/>
        <v>243600</v>
      </c>
      <c r="H284" s="868">
        <v>87</v>
      </c>
    </row>
    <row r="285" spans="1:8">
      <c r="A285" s="1626"/>
      <c r="B285" s="868">
        <v>31681410</v>
      </c>
      <c r="C285" s="1250" t="s">
        <v>661</v>
      </c>
      <c r="D285" s="868" t="s">
        <v>47</v>
      </c>
      <c r="E285" s="868" t="s">
        <v>1679</v>
      </c>
      <c r="F285" s="1253">
        <v>1100</v>
      </c>
      <c r="G285" s="1287">
        <f t="shared" si="6"/>
        <v>255200</v>
      </c>
      <c r="H285" s="868">
        <v>232</v>
      </c>
    </row>
    <row r="286" spans="1:8">
      <c r="A286" s="1626"/>
      <c r="B286" s="868">
        <v>31681410</v>
      </c>
      <c r="C286" s="1250" t="s">
        <v>662</v>
      </c>
      <c r="D286" s="868" t="s">
        <v>47</v>
      </c>
      <c r="E286" s="868" t="s">
        <v>57</v>
      </c>
      <c r="F286" s="1253">
        <v>15570</v>
      </c>
      <c r="G286" s="1287">
        <f t="shared" si="6"/>
        <v>270918</v>
      </c>
      <c r="H286" s="868">
        <v>17.399999999999999</v>
      </c>
    </row>
    <row r="287" spans="1:8">
      <c r="A287" s="1626"/>
      <c r="B287" s="868">
        <v>31681410</v>
      </c>
      <c r="C287" s="1250" t="s">
        <v>663</v>
      </c>
      <c r="D287" s="868" t="s">
        <v>47</v>
      </c>
      <c r="E287" s="868" t="s">
        <v>1679</v>
      </c>
      <c r="F287" s="1253">
        <v>1100</v>
      </c>
      <c r="G287" s="1287">
        <f t="shared" si="6"/>
        <v>255200</v>
      </c>
      <c r="H287" s="868">
        <v>232</v>
      </c>
    </row>
    <row r="288" spans="1:8">
      <c r="A288" s="1626"/>
      <c r="B288" s="868">
        <v>31681410</v>
      </c>
      <c r="C288" s="1250" t="s">
        <v>664</v>
      </c>
      <c r="D288" s="868" t="s">
        <v>47</v>
      </c>
      <c r="E288" s="868" t="s">
        <v>1679</v>
      </c>
      <c r="F288" s="1253">
        <v>830.4</v>
      </c>
      <c r="G288" s="1287">
        <f t="shared" si="6"/>
        <v>240816</v>
      </c>
      <c r="H288" s="868">
        <v>290</v>
      </c>
    </row>
    <row r="289" spans="1:9">
      <c r="A289" s="1645"/>
      <c r="B289" s="868">
        <v>31681410</v>
      </c>
      <c r="C289" s="1250" t="s">
        <v>665</v>
      </c>
      <c r="D289" s="868" t="s">
        <v>47</v>
      </c>
      <c r="E289" s="868" t="s">
        <v>1679</v>
      </c>
      <c r="F289" s="1253">
        <v>9735</v>
      </c>
      <c r="G289" s="1287">
        <f t="shared" si="6"/>
        <v>282315</v>
      </c>
      <c r="H289" s="868">
        <v>29</v>
      </c>
    </row>
    <row r="290" spans="1:9" ht="60">
      <c r="A290" s="1288"/>
      <c r="B290" s="104"/>
      <c r="C290" s="1236" t="s">
        <v>1680</v>
      </c>
      <c r="D290" s="104"/>
      <c r="E290" s="104"/>
      <c r="F290" s="1266"/>
      <c r="G290" s="1280">
        <f>G291</f>
        <v>458759484.5</v>
      </c>
      <c r="H290" s="104"/>
    </row>
    <row r="291" spans="1:9">
      <c r="A291" s="1289"/>
      <c r="B291" s="1039"/>
      <c r="C291" s="1241" t="s">
        <v>1681</v>
      </c>
      <c r="D291" s="868"/>
      <c r="E291" s="868"/>
      <c r="F291" s="1290"/>
      <c r="G291" s="1291">
        <f>G292</f>
        <v>458759484.5</v>
      </c>
      <c r="H291" s="868"/>
    </row>
    <row r="292" spans="1:9" ht="60">
      <c r="A292" s="1051">
        <v>4213</v>
      </c>
      <c r="B292" s="868">
        <v>90511000</v>
      </c>
      <c r="C292" s="1244" t="s">
        <v>666</v>
      </c>
      <c r="D292" s="868" t="s">
        <v>47</v>
      </c>
      <c r="E292" s="868" t="s">
        <v>1147</v>
      </c>
      <c r="F292" s="1245">
        <v>1256875.3</v>
      </c>
      <c r="G292" s="1283">
        <f>F292*H292</f>
        <v>458759484.5</v>
      </c>
      <c r="H292" s="868">
        <v>365</v>
      </c>
    </row>
    <row r="293" spans="1:9" s="1294" customFormat="1" ht="60">
      <c r="A293" s="1288"/>
      <c r="B293" s="104"/>
      <c r="C293" s="1236" t="s">
        <v>1682</v>
      </c>
      <c r="D293" s="104"/>
      <c r="E293" s="104"/>
      <c r="F293" s="1292"/>
      <c r="G293" s="1285">
        <f>G294</f>
        <v>193499969</v>
      </c>
      <c r="H293" s="104"/>
      <c r="I293" s="1293"/>
    </row>
    <row r="294" spans="1:9" s="1294" customFormat="1">
      <c r="A294" s="1051"/>
      <c r="B294" s="868"/>
      <c r="C294" s="1241" t="s">
        <v>1681</v>
      </c>
      <c r="D294" s="1051"/>
      <c r="E294" s="1051"/>
      <c r="F294" s="1281"/>
      <c r="G294" s="1260">
        <f>G295</f>
        <v>193499969</v>
      </c>
      <c r="H294" s="868"/>
      <c r="I294" s="1293"/>
    </row>
    <row r="295" spans="1:9" s="1515" customFormat="1" ht="38.25" customHeight="1">
      <c r="A295" s="1506">
        <v>4213</v>
      </c>
      <c r="B295" s="1512">
        <v>90700000</v>
      </c>
      <c r="C295" s="1513" t="s">
        <v>667</v>
      </c>
      <c r="D295" s="1512" t="s">
        <v>327</v>
      </c>
      <c r="E295" s="1512" t="s">
        <v>493</v>
      </c>
      <c r="F295" s="1512">
        <v>2402597</v>
      </c>
      <c r="G295" s="1514">
        <v>193499969</v>
      </c>
      <c r="H295" s="1512">
        <f>G295/F295</f>
        <v>80.53783843066482</v>
      </c>
    </row>
    <row r="296" spans="1:9" ht="60">
      <c r="A296" s="104"/>
      <c r="B296" s="104"/>
      <c r="C296" s="1236" t="s">
        <v>1683</v>
      </c>
      <c r="D296" s="1278"/>
      <c r="E296" s="1278"/>
      <c r="F296" s="1279"/>
      <c r="G296" s="1280">
        <f>G297+G302</f>
        <v>999983</v>
      </c>
      <c r="H296" s="104"/>
      <c r="I296" s="1293"/>
    </row>
    <row r="297" spans="1:9" s="1293" customFormat="1">
      <c r="A297" s="1287"/>
      <c r="B297" s="868"/>
      <c r="C297" s="1216" t="s">
        <v>1660</v>
      </c>
      <c r="D297" s="1051"/>
      <c r="E297" s="1051"/>
      <c r="F297" s="1225"/>
      <c r="G297" s="1295">
        <f>G298+G299</f>
        <v>984983</v>
      </c>
      <c r="H297" s="868"/>
    </row>
    <row r="298" spans="1:9" s="1293" customFormat="1" ht="30">
      <c r="A298" s="1655">
        <v>4861</v>
      </c>
      <c r="B298" s="866">
        <v>45111310</v>
      </c>
      <c r="C298" s="1254" t="s">
        <v>1684</v>
      </c>
      <c r="D298" s="868" t="s">
        <v>47</v>
      </c>
      <c r="E298" s="868" t="s">
        <v>51</v>
      </c>
      <c r="F298" s="1253">
        <v>29545</v>
      </c>
      <c r="G298" s="1296">
        <f>F298*H298</f>
        <v>324995</v>
      </c>
      <c r="H298" s="868">
        <v>11</v>
      </c>
    </row>
    <row r="299" spans="1:9" s="1297" customFormat="1" ht="30">
      <c r="A299" s="1656"/>
      <c r="B299" s="866">
        <v>45111310</v>
      </c>
      <c r="C299" s="1254" t="s">
        <v>1685</v>
      </c>
      <c r="D299" s="868" t="s">
        <v>47</v>
      </c>
      <c r="E299" s="868" t="s">
        <v>51</v>
      </c>
      <c r="F299" s="1253">
        <v>47142</v>
      </c>
      <c r="G299" s="1296">
        <f>F299*H299</f>
        <v>659988</v>
      </c>
      <c r="H299" s="868">
        <v>14</v>
      </c>
    </row>
    <row r="300" spans="1:9" s="1298" customFormat="1">
      <c r="B300" s="1039"/>
      <c r="C300" s="85"/>
      <c r="D300" s="1039" t="s">
        <v>50</v>
      </c>
      <c r="E300" s="1039">
        <v>6250</v>
      </c>
      <c r="F300" s="1299">
        <v>20000</v>
      </c>
      <c r="G300" s="1296">
        <f>F300*H300</f>
        <v>0</v>
      </c>
      <c r="H300" s="868"/>
      <c r="I300" s="1300"/>
    </row>
    <row r="301" spans="1:9" s="1298" customFormat="1">
      <c r="B301" s="1039"/>
      <c r="C301" s="1301"/>
      <c r="D301" s="1302"/>
      <c r="E301" s="1302"/>
      <c r="F301" s="1225">
        <f>F308+F315</f>
        <v>19562964</v>
      </c>
      <c r="G301" s="1296">
        <f>F301*H301</f>
        <v>0</v>
      </c>
      <c r="H301" s="868"/>
      <c r="I301" s="1300"/>
    </row>
    <row r="302" spans="1:9" s="1298" customFormat="1">
      <c r="A302" s="868"/>
      <c r="B302" s="1039"/>
      <c r="C302" s="1216" t="s">
        <v>1663</v>
      </c>
      <c r="D302" s="1302"/>
      <c r="E302" s="1302"/>
      <c r="F302" s="1225"/>
      <c r="G302" s="1303">
        <f>G303</f>
        <v>15000</v>
      </c>
      <c r="H302" s="868"/>
      <c r="I302" s="1300"/>
    </row>
    <row r="303" spans="1:9" s="1298" customFormat="1" ht="30">
      <c r="A303" s="868"/>
      <c r="B303" s="1039"/>
      <c r="C303" s="1254" t="s">
        <v>1686</v>
      </c>
      <c r="D303" s="866" t="s">
        <v>47</v>
      </c>
      <c r="E303" s="866" t="s">
        <v>51</v>
      </c>
      <c r="F303" s="1253">
        <v>15000</v>
      </c>
      <c r="G303" s="1296">
        <f>F303*H303</f>
        <v>15000</v>
      </c>
      <c r="H303" s="868">
        <v>1</v>
      </c>
      <c r="I303" s="1300"/>
    </row>
    <row r="304" spans="1:9" s="1298" customFormat="1" ht="90">
      <c r="A304" s="104"/>
      <c r="B304" s="104"/>
      <c r="C304" s="1304" t="s">
        <v>1687</v>
      </c>
      <c r="D304" s="1278"/>
      <c r="E304" s="1278"/>
      <c r="F304" s="1305"/>
      <c r="G304" s="1306">
        <f>G305+G313+G328</f>
        <v>162068382</v>
      </c>
      <c r="H304" s="104"/>
      <c r="I304" s="1307"/>
    </row>
    <row r="305" spans="1:9">
      <c r="A305" s="1039"/>
      <c r="B305" s="868"/>
      <c r="C305" s="1216" t="s">
        <v>1688</v>
      </c>
      <c r="D305" s="868"/>
      <c r="E305" s="868"/>
      <c r="F305" s="1225"/>
      <c r="G305" s="1303">
        <f>G306+G307+G308+G309+G310+G311+G312</f>
        <v>15000000</v>
      </c>
      <c r="H305" s="868"/>
    </row>
    <row r="306" spans="1:9">
      <c r="A306" s="1632">
        <v>5129</v>
      </c>
      <c r="B306" s="868">
        <v>39113600</v>
      </c>
      <c r="C306" s="1254" t="s">
        <v>306</v>
      </c>
      <c r="D306" s="868" t="s">
        <v>47</v>
      </c>
      <c r="E306" s="868" t="s">
        <v>51</v>
      </c>
      <c r="F306" s="1253">
        <v>40000</v>
      </c>
      <c r="G306" s="1296">
        <f t="shared" ref="G306:G312" si="7">F306*H306</f>
        <v>6000000</v>
      </c>
      <c r="H306" s="1253">
        <v>150</v>
      </c>
    </row>
    <row r="307" spans="1:9">
      <c r="A307" s="1633"/>
      <c r="B307" s="868">
        <v>34928480</v>
      </c>
      <c r="C307" s="1254" t="s">
        <v>260</v>
      </c>
      <c r="D307" s="868" t="s">
        <v>47</v>
      </c>
      <c r="E307" s="868" t="s">
        <v>51</v>
      </c>
      <c r="F307" s="1253">
        <v>16000</v>
      </c>
      <c r="G307" s="1296">
        <f t="shared" si="7"/>
        <v>928000</v>
      </c>
      <c r="H307" s="1253">
        <v>58</v>
      </c>
    </row>
    <row r="308" spans="1:9" ht="30">
      <c r="A308" s="1633"/>
      <c r="B308" s="868">
        <v>37535210</v>
      </c>
      <c r="C308" s="1254" t="s">
        <v>307</v>
      </c>
      <c r="D308" s="868" t="s">
        <v>47</v>
      </c>
      <c r="E308" s="868" t="s">
        <v>51</v>
      </c>
      <c r="F308" s="1253">
        <v>120800</v>
      </c>
      <c r="G308" s="1296">
        <f t="shared" si="7"/>
        <v>1449600</v>
      </c>
      <c r="H308" s="1253">
        <v>12</v>
      </c>
    </row>
    <row r="309" spans="1:9">
      <c r="A309" s="1633"/>
      <c r="B309" s="868">
        <v>37535230</v>
      </c>
      <c r="C309" s="1254" t="s">
        <v>308</v>
      </c>
      <c r="D309" s="868" t="s">
        <v>47</v>
      </c>
      <c r="E309" s="868" t="s">
        <v>51</v>
      </c>
      <c r="F309" s="1253">
        <v>305500</v>
      </c>
      <c r="G309" s="1296">
        <f t="shared" si="7"/>
        <v>3360500</v>
      </c>
      <c r="H309" s="1253">
        <v>11</v>
      </c>
    </row>
    <row r="310" spans="1:9">
      <c r="A310" s="1633"/>
      <c r="B310" s="868">
        <v>37535210</v>
      </c>
      <c r="C310" s="1254" t="s">
        <v>309</v>
      </c>
      <c r="D310" s="868" t="s">
        <v>47</v>
      </c>
      <c r="E310" s="868" t="s">
        <v>51</v>
      </c>
      <c r="F310" s="1253">
        <v>84190</v>
      </c>
      <c r="G310" s="1296">
        <f t="shared" si="7"/>
        <v>841900</v>
      </c>
      <c r="H310" s="1253">
        <v>10</v>
      </c>
    </row>
    <row r="311" spans="1:9">
      <c r="A311" s="1634"/>
      <c r="B311" s="868">
        <v>37535240</v>
      </c>
      <c r="C311" s="1244" t="s">
        <v>310</v>
      </c>
      <c r="D311" s="868" t="s">
        <v>47</v>
      </c>
      <c r="E311" s="868" t="s">
        <v>51</v>
      </c>
      <c r="F311" s="1253">
        <v>190000</v>
      </c>
      <c r="G311" s="1247">
        <f t="shared" si="7"/>
        <v>1140000</v>
      </c>
      <c r="H311" s="1253">
        <v>6</v>
      </c>
    </row>
    <row r="312" spans="1:9">
      <c r="A312" s="1635"/>
      <c r="B312" s="868">
        <v>45212140</v>
      </c>
      <c r="C312" s="1244" t="s">
        <v>668</v>
      </c>
      <c r="D312" s="868" t="s">
        <v>47</v>
      </c>
      <c r="E312" s="868" t="s">
        <v>51</v>
      </c>
      <c r="F312" s="868">
        <v>320000</v>
      </c>
      <c r="G312" s="1247">
        <f t="shared" si="7"/>
        <v>1280000</v>
      </c>
      <c r="H312" s="868">
        <v>4</v>
      </c>
    </row>
    <row r="313" spans="1:9">
      <c r="A313" s="1240"/>
      <c r="B313" s="868"/>
      <c r="C313" s="1241" t="s">
        <v>1660</v>
      </c>
      <c r="D313" s="868"/>
      <c r="E313" s="868"/>
      <c r="F313" s="1281"/>
      <c r="G313" s="1243">
        <f>SUM(G314:G327)</f>
        <v>143505082</v>
      </c>
      <c r="H313" s="868"/>
    </row>
    <row r="314" spans="1:9" s="1311" customFormat="1" ht="45">
      <c r="A314" s="1636">
        <v>5113</v>
      </c>
      <c r="B314" s="1308">
        <v>45213130</v>
      </c>
      <c r="C314" s="1309" t="s">
        <v>1689</v>
      </c>
      <c r="D314" s="1253" t="s">
        <v>47</v>
      </c>
      <c r="E314" s="1253" t="s">
        <v>51</v>
      </c>
      <c r="F314" s="1272">
        <v>19250392</v>
      </c>
      <c r="G314" s="1247">
        <f>F314*H314</f>
        <v>19250392</v>
      </c>
      <c r="H314" s="868">
        <v>1</v>
      </c>
      <c r="I314" s="1310"/>
    </row>
    <row r="315" spans="1:9" ht="60">
      <c r="A315" s="1636"/>
      <c r="B315" s="1308">
        <v>45213130</v>
      </c>
      <c r="C315" s="1309" t="s">
        <v>1690</v>
      </c>
      <c r="D315" s="1253" t="s">
        <v>47</v>
      </c>
      <c r="E315" s="1253" t="s">
        <v>51</v>
      </c>
      <c r="F315" s="1272">
        <v>19442164</v>
      </c>
      <c r="G315" s="1247">
        <f>F315*H315</f>
        <v>19442164</v>
      </c>
      <c r="H315" s="868">
        <v>1</v>
      </c>
    </row>
    <row r="316" spans="1:9" ht="45">
      <c r="A316" s="1636"/>
      <c r="B316" s="1308">
        <v>45213130</v>
      </c>
      <c r="C316" s="1309" t="s">
        <v>1691</v>
      </c>
      <c r="D316" s="1253" t="s">
        <v>47</v>
      </c>
      <c r="E316" s="1253" t="s">
        <v>51</v>
      </c>
      <c r="F316" s="1272">
        <v>18136764</v>
      </c>
      <c r="G316" s="1247">
        <f>F316*H316</f>
        <v>18136764</v>
      </c>
      <c r="H316" s="868">
        <v>1</v>
      </c>
    </row>
    <row r="317" spans="1:9" ht="45">
      <c r="A317" s="1636"/>
      <c r="B317" s="1308">
        <v>45213130</v>
      </c>
      <c r="C317" s="1309" t="s">
        <v>1692</v>
      </c>
      <c r="D317" s="1253" t="s">
        <v>47</v>
      </c>
      <c r="E317" s="1253" t="s">
        <v>51</v>
      </c>
      <c r="F317" s="1272">
        <v>18439576</v>
      </c>
      <c r="G317" s="1247">
        <f>F317*H317</f>
        <v>18439576</v>
      </c>
      <c r="H317" s="868">
        <v>1</v>
      </c>
    </row>
    <row r="318" spans="1:9" s="1311" customFormat="1" ht="45">
      <c r="A318" s="1636"/>
      <c r="B318" s="1308">
        <v>45213130</v>
      </c>
      <c r="C318" s="1309" t="s">
        <v>1693</v>
      </c>
      <c r="D318" s="1253" t="s">
        <v>47</v>
      </c>
      <c r="E318" s="1253" t="s">
        <v>51</v>
      </c>
      <c r="F318" s="1272">
        <v>16356692</v>
      </c>
      <c r="G318" s="1247">
        <f t="shared" ref="G318:G359" si="8">F318*H318</f>
        <v>16356692</v>
      </c>
      <c r="H318" s="868">
        <v>1</v>
      </c>
      <c r="I318" s="1310"/>
    </row>
    <row r="319" spans="1:9" s="1311" customFormat="1" ht="45">
      <c r="A319" s="1636"/>
      <c r="B319" s="1308">
        <v>45213130</v>
      </c>
      <c r="C319" s="1309" t="s">
        <v>1694</v>
      </c>
      <c r="D319" s="1253" t="s">
        <v>47</v>
      </c>
      <c r="E319" s="1253" t="s">
        <v>51</v>
      </c>
      <c r="F319" s="1272">
        <v>7448328</v>
      </c>
      <c r="G319" s="1247">
        <f t="shared" si="8"/>
        <v>7448328</v>
      </c>
      <c r="H319" s="868">
        <v>1</v>
      </c>
      <c r="I319" s="1310"/>
    </row>
    <row r="320" spans="1:9" s="1311" customFormat="1" ht="30">
      <c r="A320" s="1636"/>
      <c r="B320" s="1308">
        <v>45213130</v>
      </c>
      <c r="C320" s="1309" t="s">
        <v>1695</v>
      </c>
      <c r="D320" s="1253" t="s">
        <v>47</v>
      </c>
      <c r="E320" s="1253" t="s">
        <v>51</v>
      </c>
      <c r="F320" s="1272">
        <v>5814124</v>
      </c>
      <c r="G320" s="1247">
        <f t="shared" si="8"/>
        <v>5814124</v>
      </c>
      <c r="H320" s="868">
        <v>1</v>
      </c>
      <c r="I320" s="1310"/>
    </row>
    <row r="321" spans="1:9" s="1311" customFormat="1" ht="60">
      <c r="A321" s="1636"/>
      <c r="B321" s="1308">
        <v>45213130</v>
      </c>
      <c r="C321" s="1309" t="s">
        <v>1696</v>
      </c>
      <c r="D321" s="1253" t="s">
        <v>47</v>
      </c>
      <c r="E321" s="1253" t="s">
        <v>51</v>
      </c>
      <c r="F321" s="1312">
        <v>7814888</v>
      </c>
      <c r="G321" s="1247">
        <f t="shared" si="8"/>
        <v>7814888</v>
      </c>
      <c r="H321" s="868">
        <v>1</v>
      </c>
      <c r="I321" s="1310"/>
    </row>
    <row r="322" spans="1:9" s="1311" customFormat="1" ht="75">
      <c r="A322" s="1636"/>
      <c r="B322" s="1308">
        <v>45213130</v>
      </c>
      <c r="C322" s="1309" t="s">
        <v>1697</v>
      </c>
      <c r="D322" s="1253" t="s">
        <v>47</v>
      </c>
      <c r="E322" s="1253" t="s">
        <v>51</v>
      </c>
      <c r="F322" s="1312">
        <v>17424300</v>
      </c>
      <c r="G322" s="1247">
        <f t="shared" si="8"/>
        <v>17424300</v>
      </c>
      <c r="H322" s="868">
        <v>1</v>
      </c>
      <c r="I322" s="1310"/>
    </row>
    <row r="323" spans="1:9" s="1311" customFormat="1" ht="60">
      <c r="A323" s="1636"/>
      <c r="B323" s="1308">
        <v>45213130</v>
      </c>
      <c r="C323" s="1309" t="s">
        <v>1698</v>
      </c>
      <c r="D323" s="1253" t="s">
        <v>47</v>
      </c>
      <c r="E323" s="1253" t="s">
        <v>51</v>
      </c>
      <c r="F323" s="1313">
        <v>4961388</v>
      </c>
      <c r="G323" s="1247">
        <f t="shared" si="8"/>
        <v>4961388</v>
      </c>
      <c r="H323" s="868">
        <v>1</v>
      </c>
      <c r="I323" s="1310"/>
    </row>
    <row r="324" spans="1:9" s="1311" customFormat="1" ht="60">
      <c r="A324" s="1636">
        <v>4251</v>
      </c>
      <c r="B324" s="1308">
        <v>45454100</v>
      </c>
      <c r="C324" s="1309" t="s">
        <v>1699</v>
      </c>
      <c r="D324" s="1253" t="s">
        <v>47</v>
      </c>
      <c r="E324" s="1253" t="s">
        <v>51</v>
      </c>
      <c r="F324" s="1314">
        <v>1798200</v>
      </c>
      <c r="G324" s="1247">
        <f t="shared" si="8"/>
        <v>1798200</v>
      </c>
      <c r="H324" s="868">
        <v>1</v>
      </c>
      <c r="I324" s="1310"/>
    </row>
    <row r="325" spans="1:9" ht="60">
      <c r="A325" s="1636"/>
      <c r="B325" s="1308">
        <v>45454100</v>
      </c>
      <c r="C325" s="1309" t="s">
        <v>1700</v>
      </c>
      <c r="D325" s="1253" t="s">
        <v>47</v>
      </c>
      <c r="E325" s="1253" t="s">
        <v>51</v>
      </c>
      <c r="F325" s="1315">
        <v>2435892</v>
      </c>
      <c r="G325" s="1247">
        <f t="shared" si="8"/>
        <v>2435892</v>
      </c>
      <c r="H325" s="868">
        <v>1</v>
      </c>
    </row>
    <row r="326" spans="1:9" ht="60">
      <c r="A326" s="1636"/>
      <c r="B326" s="1308">
        <v>45454100</v>
      </c>
      <c r="C326" s="1309" t="s">
        <v>1701</v>
      </c>
      <c r="D326" s="1253" t="s">
        <v>47</v>
      </c>
      <c r="E326" s="1253" t="s">
        <v>51</v>
      </c>
      <c r="F326" s="1315">
        <v>2721476</v>
      </c>
      <c r="G326" s="1247">
        <f t="shared" si="8"/>
        <v>2721476</v>
      </c>
      <c r="H326" s="868">
        <v>1</v>
      </c>
    </row>
    <row r="327" spans="1:9" ht="75">
      <c r="A327" s="1636"/>
      <c r="B327" s="1308">
        <v>45454100</v>
      </c>
      <c r="C327" s="1309" t="s">
        <v>1702</v>
      </c>
      <c r="D327" s="1253" t="s">
        <v>47</v>
      </c>
      <c r="E327" s="1253" t="s">
        <v>51</v>
      </c>
      <c r="F327" s="1316">
        <v>1460898</v>
      </c>
      <c r="G327" s="1247">
        <f t="shared" si="8"/>
        <v>1460898</v>
      </c>
      <c r="H327" s="868">
        <v>1</v>
      </c>
    </row>
    <row r="328" spans="1:9">
      <c r="A328" s="1317"/>
      <c r="B328" s="103"/>
      <c r="C328" s="1286" t="s">
        <v>1675</v>
      </c>
      <c r="D328" s="1253"/>
      <c r="E328" s="1253"/>
      <c r="F328" s="1253"/>
      <c r="G328" s="1243">
        <f>SUM(G329:G356)</f>
        <v>3563300</v>
      </c>
      <c r="H328" s="868"/>
    </row>
    <row r="329" spans="1:9" ht="75">
      <c r="A329" s="1637">
        <v>5113</v>
      </c>
      <c r="B329" s="1276">
        <v>45454000</v>
      </c>
      <c r="C329" s="85" t="s">
        <v>1703</v>
      </c>
      <c r="D329" s="1253" t="s">
        <v>47</v>
      </c>
      <c r="E329" s="1253" t="s">
        <v>51</v>
      </c>
      <c r="F329" s="1318">
        <v>365100</v>
      </c>
      <c r="G329" s="1247">
        <f t="shared" si="8"/>
        <v>365100</v>
      </c>
      <c r="H329" s="868">
        <v>1</v>
      </c>
    </row>
    <row r="330" spans="1:9" ht="90">
      <c r="A330" s="1637"/>
      <c r="B330" s="1276">
        <v>45454000</v>
      </c>
      <c r="C330" s="85" t="s">
        <v>1704</v>
      </c>
      <c r="D330" s="1253" t="s">
        <v>47</v>
      </c>
      <c r="E330" s="1253" t="s">
        <v>51</v>
      </c>
      <c r="F330" s="1318">
        <v>368800</v>
      </c>
      <c r="G330" s="1247">
        <f t="shared" si="8"/>
        <v>368800</v>
      </c>
      <c r="H330" s="868">
        <v>1</v>
      </c>
    </row>
    <row r="331" spans="1:9" ht="75">
      <c r="A331" s="1637"/>
      <c r="B331" s="1276">
        <v>45454000</v>
      </c>
      <c r="C331" s="85" t="s">
        <v>1705</v>
      </c>
      <c r="D331" s="1253" t="s">
        <v>47</v>
      </c>
      <c r="E331" s="1253" t="s">
        <v>51</v>
      </c>
      <c r="F331" s="1318">
        <v>345000</v>
      </c>
      <c r="G331" s="1247">
        <f t="shared" si="8"/>
        <v>345000</v>
      </c>
      <c r="H331" s="868">
        <v>1</v>
      </c>
    </row>
    <row r="332" spans="1:9" ht="75">
      <c r="A332" s="1637"/>
      <c r="B332" s="1276">
        <v>45454000</v>
      </c>
      <c r="C332" s="85" t="s">
        <v>1706</v>
      </c>
      <c r="D332" s="1253" t="s">
        <v>47</v>
      </c>
      <c r="E332" s="1253" t="s">
        <v>51</v>
      </c>
      <c r="F332" s="1318">
        <v>350700</v>
      </c>
      <c r="G332" s="1247">
        <f t="shared" si="8"/>
        <v>350700</v>
      </c>
      <c r="H332" s="868">
        <v>1</v>
      </c>
    </row>
    <row r="333" spans="1:9" ht="90">
      <c r="A333" s="1637"/>
      <c r="B333" s="1276">
        <v>45454000</v>
      </c>
      <c r="C333" s="85" t="s">
        <v>1707</v>
      </c>
      <c r="D333" s="1253" t="s">
        <v>47</v>
      </c>
      <c r="E333" s="1253" t="s">
        <v>51</v>
      </c>
      <c r="F333" s="1318">
        <v>311200</v>
      </c>
      <c r="G333" s="1247">
        <f t="shared" si="8"/>
        <v>311200</v>
      </c>
      <c r="H333" s="868">
        <v>1</v>
      </c>
    </row>
    <row r="334" spans="1:9" ht="75">
      <c r="A334" s="1637"/>
      <c r="B334" s="1276">
        <v>45454000</v>
      </c>
      <c r="C334" s="85" t="s">
        <v>1708</v>
      </c>
      <c r="D334" s="1253" t="s">
        <v>47</v>
      </c>
      <c r="E334" s="1253" t="s">
        <v>51</v>
      </c>
      <c r="F334" s="1318">
        <v>141300</v>
      </c>
      <c r="G334" s="1247">
        <f t="shared" si="8"/>
        <v>141300</v>
      </c>
      <c r="H334" s="868">
        <v>1</v>
      </c>
    </row>
    <row r="335" spans="1:9" ht="60">
      <c r="A335" s="1637"/>
      <c r="B335" s="1276">
        <v>45454000</v>
      </c>
      <c r="C335" s="85" t="s">
        <v>1709</v>
      </c>
      <c r="D335" s="1253" t="s">
        <v>47</v>
      </c>
      <c r="E335" s="1253" t="s">
        <v>51</v>
      </c>
      <c r="F335" s="1318">
        <v>110300</v>
      </c>
      <c r="G335" s="1247">
        <f t="shared" si="8"/>
        <v>110300</v>
      </c>
      <c r="H335" s="868">
        <v>1</v>
      </c>
    </row>
    <row r="336" spans="1:9" ht="105">
      <c r="A336" s="1637"/>
      <c r="B336" s="1276">
        <v>45454000</v>
      </c>
      <c r="C336" s="85" t="s">
        <v>1710</v>
      </c>
      <c r="D336" s="1253" t="s">
        <v>47</v>
      </c>
      <c r="E336" s="1253" t="s">
        <v>51</v>
      </c>
      <c r="F336" s="1318">
        <v>151600</v>
      </c>
      <c r="G336" s="1247">
        <f t="shared" si="8"/>
        <v>151600</v>
      </c>
      <c r="H336" s="868">
        <v>1</v>
      </c>
    </row>
    <row r="337" spans="1:8" ht="105">
      <c r="A337" s="1637"/>
      <c r="B337" s="1276">
        <v>45454000</v>
      </c>
      <c r="C337" s="85" t="s">
        <v>1711</v>
      </c>
      <c r="D337" s="1253" t="s">
        <v>47</v>
      </c>
      <c r="E337" s="1253" t="s">
        <v>51</v>
      </c>
      <c r="F337" s="1318">
        <v>338100</v>
      </c>
      <c r="G337" s="1247">
        <f t="shared" si="8"/>
        <v>338100</v>
      </c>
      <c r="H337" s="868">
        <v>1</v>
      </c>
    </row>
    <row r="338" spans="1:8" ht="90">
      <c r="A338" s="1638"/>
      <c r="B338" s="1276">
        <v>45454000</v>
      </c>
      <c r="C338" s="85" t="s">
        <v>1712</v>
      </c>
      <c r="D338" s="1253" t="s">
        <v>47</v>
      </c>
      <c r="E338" s="1253" t="s">
        <v>51</v>
      </c>
      <c r="F338" s="1318">
        <v>96200</v>
      </c>
      <c r="G338" s="1247">
        <f t="shared" si="8"/>
        <v>96200</v>
      </c>
      <c r="H338" s="868">
        <v>1</v>
      </c>
    </row>
    <row r="339" spans="1:8" ht="90">
      <c r="A339" s="1639">
        <v>4251</v>
      </c>
      <c r="B339" s="1276">
        <v>45454000</v>
      </c>
      <c r="C339" s="85" t="s">
        <v>1713</v>
      </c>
      <c r="D339" s="1253" t="s">
        <v>47</v>
      </c>
      <c r="E339" s="1253" t="s">
        <v>51</v>
      </c>
      <c r="F339" s="1318">
        <v>34600</v>
      </c>
      <c r="G339" s="1247">
        <f t="shared" si="8"/>
        <v>34600</v>
      </c>
      <c r="H339" s="868">
        <v>1</v>
      </c>
    </row>
    <row r="340" spans="1:8" ht="90">
      <c r="A340" s="1637"/>
      <c r="B340" s="1276">
        <v>45454000</v>
      </c>
      <c r="C340" s="85" t="s">
        <v>1714</v>
      </c>
      <c r="D340" s="1253" t="s">
        <v>47</v>
      </c>
      <c r="E340" s="1253" t="s">
        <v>51</v>
      </c>
      <c r="F340" s="1318">
        <v>47800</v>
      </c>
      <c r="G340" s="1247">
        <f t="shared" si="8"/>
        <v>47800</v>
      </c>
      <c r="H340" s="868">
        <v>1</v>
      </c>
    </row>
    <row r="341" spans="1:8" ht="90">
      <c r="A341" s="1637"/>
      <c r="B341" s="1276">
        <v>45454000</v>
      </c>
      <c r="C341" s="85" t="s">
        <v>1715</v>
      </c>
      <c r="D341" s="1253" t="s">
        <v>47</v>
      </c>
      <c r="E341" s="1253" t="s">
        <v>51</v>
      </c>
      <c r="F341" s="1318">
        <v>51400</v>
      </c>
      <c r="G341" s="1247">
        <f t="shared" si="8"/>
        <v>51400</v>
      </c>
      <c r="H341" s="868">
        <v>1</v>
      </c>
    </row>
    <row r="342" spans="1:8" ht="120">
      <c r="A342" s="1638"/>
      <c r="B342" s="1276">
        <v>45454000</v>
      </c>
      <c r="C342" s="85" t="s">
        <v>1716</v>
      </c>
      <c r="D342" s="1253" t="s">
        <v>47</v>
      </c>
      <c r="E342" s="1253" t="s">
        <v>51</v>
      </c>
      <c r="F342" s="1318">
        <v>28700</v>
      </c>
      <c r="G342" s="1247">
        <f t="shared" si="8"/>
        <v>28700</v>
      </c>
      <c r="H342" s="868">
        <v>1</v>
      </c>
    </row>
    <row r="343" spans="1:8" ht="75">
      <c r="A343" s="1639">
        <v>5113</v>
      </c>
      <c r="B343" s="103">
        <v>92312210</v>
      </c>
      <c r="C343" s="85" t="s">
        <v>1717</v>
      </c>
      <c r="D343" s="1253" t="s">
        <v>89</v>
      </c>
      <c r="E343" s="1253" t="s">
        <v>51</v>
      </c>
      <c r="F343" s="1318">
        <v>109500</v>
      </c>
      <c r="G343" s="1247">
        <f t="shared" si="8"/>
        <v>109500</v>
      </c>
      <c r="H343" s="868">
        <v>1</v>
      </c>
    </row>
    <row r="344" spans="1:8" ht="90">
      <c r="A344" s="1637"/>
      <c r="B344" s="103">
        <v>92312210</v>
      </c>
      <c r="C344" s="85" t="s">
        <v>1718</v>
      </c>
      <c r="D344" s="1253" t="s">
        <v>89</v>
      </c>
      <c r="E344" s="1253" t="s">
        <v>51</v>
      </c>
      <c r="F344" s="1318">
        <v>110600</v>
      </c>
      <c r="G344" s="1247">
        <f t="shared" si="8"/>
        <v>110600</v>
      </c>
      <c r="H344" s="868">
        <v>1</v>
      </c>
    </row>
    <row r="345" spans="1:8" ht="75">
      <c r="A345" s="1637"/>
      <c r="B345" s="103">
        <v>92312210</v>
      </c>
      <c r="C345" s="85" t="s">
        <v>1719</v>
      </c>
      <c r="D345" s="1253" t="s">
        <v>89</v>
      </c>
      <c r="E345" s="1253" t="s">
        <v>51</v>
      </c>
      <c r="F345" s="1318">
        <v>103500</v>
      </c>
      <c r="G345" s="1247">
        <f t="shared" si="8"/>
        <v>103500</v>
      </c>
      <c r="H345" s="868">
        <v>1</v>
      </c>
    </row>
    <row r="346" spans="1:8" ht="75">
      <c r="A346" s="1637"/>
      <c r="B346" s="103">
        <v>92312210</v>
      </c>
      <c r="C346" s="85" t="s">
        <v>1720</v>
      </c>
      <c r="D346" s="1253" t="s">
        <v>89</v>
      </c>
      <c r="E346" s="1253" t="s">
        <v>51</v>
      </c>
      <c r="F346" s="1318">
        <v>105200</v>
      </c>
      <c r="G346" s="1247">
        <f t="shared" si="8"/>
        <v>105200</v>
      </c>
      <c r="H346" s="868">
        <v>1</v>
      </c>
    </row>
    <row r="347" spans="1:8" ht="90">
      <c r="A347" s="1637"/>
      <c r="B347" s="103">
        <v>92312210</v>
      </c>
      <c r="C347" s="85" t="s">
        <v>1721</v>
      </c>
      <c r="D347" s="1253" t="s">
        <v>89</v>
      </c>
      <c r="E347" s="1253" t="s">
        <v>51</v>
      </c>
      <c r="F347" s="1318">
        <v>93300</v>
      </c>
      <c r="G347" s="1247">
        <f t="shared" si="8"/>
        <v>93300</v>
      </c>
      <c r="H347" s="868">
        <v>1</v>
      </c>
    </row>
    <row r="348" spans="1:8" ht="75">
      <c r="A348" s="1637"/>
      <c r="B348" s="103">
        <v>92312210</v>
      </c>
      <c r="C348" s="85" t="s">
        <v>1722</v>
      </c>
      <c r="D348" s="1253" t="s">
        <v>89</v>
      </c>
      <c r="E348" s="1253" t="s">
        <v>51</v>
      </c>
      <c r="F348" s="1318">
        <v>42400</v>
      </c>
      <c r="G348" s="1247">
        <f t="shared" si="8"/>
        <v>42400</v>
      </c>
      <c r="H348" s="868">
        <v>1</v>
      </c>
    </row>
    <row r="349" spans="1:8" ht="60">
      <c r="A349" s="1637"/>
      <c r="B349" s="103">
        <v>92312210</v>
      </c>
      <c r="C349" s="85" t="s">
        <v>1723</v>
      </c>
      <c r="D349" s="1253" t="s">
        <v>89</v>
      </c>
      <c r="E349" s="1253" t="s">
        <v>51</v>
      </c>
      <c r="F349" s="1318">
        <v>33100</v>
      </c>
      <c r="G349" s="1247">
        <f t="shared" si="8"/>
        <v>33100</v>
      </c>
      <c r="H349" s="868">
        <v>1</v>
      </c>
    </row>
    <row r="350" spans="1:8" ht="105">
      <c r="A350" s="1637"/>
      <c r="B350" s="103">
        <v>92312210</v>
      </c>
      <c r="C350" s="85" t="s">
        <v>1724</v>
      </c>
      <c r="D350" s="1253" t="s">
        <v>89</v>
      </c>
      <c r="E350" s="1253" t="s">
        <v>51</v>
      </c>
      <c r="F350" s="1318">
        <v>45500</v>
      </c>
      <c r="G350" s="1247">
        <f t="shared" si="8"/>
        <v>45500</v>
      </c>
      <c r="H350" s="868">
        <v>1</v>
      </c>
    </row>
    <row r="351" spans="1:8" ht="105">
      <c r="A351" s="1637"/>
      <c r="B351" s="103">
        <v>92312210</v>
      </c>
      <c r="C351" s="85" t="s">
        <v>1725</v>
      </c>
      <c r="D351" s="1253" t="s">
        <v>89</v>
      </c>
      <c r="E351" s="1253" t="s">
        <v>51</v>
      </c>
      <c r="F351" s="1318">
        <v>101400</v>
      </c>
      <c r="G351" s="1247">
        <f t="shared" si="8"/>
        <v>101400</v>
      </c>
      <c r="H351" s="868">
        <v>1</v>
      </c>
    </row>
    <row r="352" spans="1:8" ht="90">
      <c r="A352" s="1638"/>
      <c r="B352" s="103">
        <v>92312210</v>
      </c>
      <c r="C352" s="85" t="s">
        <v>1726</v>
      </c>
      <c r="D352" s="1253" t="s">
        <v>89</v>
      </c>
      <c r="E352" s="1253" t="s">
        <v>51</v>
      </c>
      <c r="F352" s="1318">
        <v>28900</v>
      </c>
      <c r="G352" s="1247">
        <f t="shared" si="8"/>
        <v>28900</v>
      </c>
      <c r="H352" s="868">
        <v>1</v>
      </c>
    </row>
    <row r="353" spans="1:190" ht="90">
      <c r="A353" s="1639">
        <v>4251</v>
      </c>
      <c r="B353" s="103">
        <v>92312210</v>
      </c>
      <c r="C353" s="85" t="s">
        <v>1727</v>
      </c>
      <c r="D353" s="1253" t="s">
        <v>89</v>
      </c>
      <c r="E353" s="1253" t="s">
        <v>51</v>
      </c>
      <c r="F353" s="1318">
        <v>10400</v>
      </c>
      <c r="G353" s="1247">
        <f t="shared" si="8"/>
        <v>10400</v>
      </c>
      <c r="H353" s="868">
        <v>1</v>
      </c>
    </row>
    <row r="354" spans="1:190" ht="90">
      <c r="A354" s="1637"/>
      <c r="B354" s="103">
        <v>92312210</v>
      </c>
      <c r="C354" s="85" t="s">
        <v>1728</v>
      </c>
      <c r="D354" s="1253" t="s">
        <v>89</v>
      </c>
      <c r="E354" s="1253" t="s">
        <v>51</v>
      </c>
      <c r="F354" s="1318">
        <v>14400</v>
      </c>
      <c r="G354" s="1247">
        <f t="shared" si="8"/>
        <v>14400</v>
      </c>
      <c r="H354" s="868">
        <v>1</v>
      </c>
    </row>
    <row r="355" spans="1:190" ht="90">
      <c r="A355" s="1637"/>
      <c r="B355" s="103">
        <v>92312210</v>
      </c>
      <c r="C355" s="85" t="s">
        <v>1729</v>
      </c>
      <c r="D355" s="1253" t="s">
        <v>89</v>
      </c>
      <c r="E355" s="1253" t="s">
        <v>51</v>
      </c>
      <c r="F355" s="1318">
        <v>15700</v>
      </c>
      <c r="G355" s="1247">
        <f t="shared" si="8"/>
        <v>15700</v>
      </c>
      <c r="H355" s="868">
        <v>1</v>
      </c>
    </row>
    <row r="356" spans="1:190" ht="120">
      <c r="A356" s="1638"/>
      <c r="B356" s="103">
        <v>92312210</v>
      </c>
      <c r="C356" s="85" t="s">
        <v>1730</v>
      </c>
      <c r="D356" s="1253" t="s">
        <v>89</v>
      </c>
      <c r="E356" s="1253" t="s">
        <v>51</v>
      </c>
      <c r="F356" s="1318">
        <v>8600</v>
      </c>
      <c r="G356" s="1247">
        <f t="shared" si="8"/>
        <v>8600</v>
      </c>
      <c r="H356" s="868">
        <v>1</v>
      </c>
    </row>
    <row r="357" spans="1:190" ht="90">
      <c r="A357" s="1319"/>
      <c r="B357" s="104"/>
      <c r="C357" s="1236" t="s">
        <v>1731</v>
      </c>
      <c r="D357" s="1269" t="s">
        <v>89</v>
      </c>
      <c r="E357" s="1269" t="s">
        <v>51</v>
      </c>
      <c r="F357" s="1269"/>
      <c r="G357" s="1280">
        <f>G358+G360</f>
        <v>17299996.799999997</v>
      </c>
      <c r="H357" s="104"/>
    </row>
    <row r="358" spans="1:190">
      <c r="A358" s="1224"/>
      <c r="B358" s="868"/>
      <c r="C358" s="1320" t="s">
        <v>1660</v>
      </c>
      <c r="D358" s="866"/>
      <c r="E358" s="1253" t="s">
        <v>51</v>
      </c>
      <c r="F358" s="1253"/>
      <c r="G358" s="1291">
        <f>G359</f>
        <v>16999996.799999997</v>
      </c>
      <c r="H358" s="868"/>
    </row>
    <row r="359" spans="1:190" ht="45">
      <c r="A359" s="1224">
        <v>4251</v>
      </c>
      <c r="B359" s="868">
        <v>45261910</v>
      </c>
      <c r="C359" s="1244" t="s">
        <v>1732</v>
      </c>
      <c r="D359" s="866" t="s">
        <v>47</v>
      </c>
      <c r="E359" s="1253" t="s">
        <v>51</v>
      </c>
      <c r="F359" s="1253">
        <v>3152</v>
      </c>
      <c r="G359" s="1283">
        <f t="shared" si="8"/>
        <v>16999996.799999997</v>
      </c>
      <c r="H359" s="868">
        <f>6250-856.6</f>
        <v>5393.4</v>
      </c>
    </row>
    <row r="360" spans="1:190">
      <c r="A360" s="1224"/>
      <c r="B360" s="868"/>
      <c r="C360" s="1241" t="s">
        <v>1652</v>
      </c>
      <c r="D360" s="866"/>
      <c r="E360" s="1253" t="s">
        <v>51</v>
      </c>
      <c r="F360" s="1253"/>
      <c r="G360" s="1291">
        <f>G361</f>
        <v>300000</v>
      </c>
      <c r="H360" s="868"/>
    </row>
    <row r="361" spans="1:190" ht="75">
      <c r="A361" s="1224">
        <v>4251</v>
      </c>
      <c r="B361" s="1276">
        <v>45454000</v>
      </c>
      <c r="C361" s="1244" t="s">
        <v>1733</v>
      </c>
      <c r="D361" s="866" t="s">
        <v>47</v>
      </c>
      <c r="E361" s="1253" t="s">
        <v>51</v>
      </c>
      <c r="F361" s="1253">
        <v>300000</v>
      </c>
      <c r="G361" s="1283">
        <f>F361*H361</f>
        <v>300000</v>
      </c>
      <c r="H361" s="868">
        <v>1</v>
      </c>
    </row>
    <row r="362" spans="1:190" ht="75">
      <c r="A362" s="104"/>
      <c r="B362" s="1321"/>
      <c r="C362" s="1236" t="s">
        <v>1734</v>
      </c>
      <c r="D362" s="1322"/>
      <c r="E362" s="1323"/>
      <c r="F362" s="104"/>
      <c r="G362" s="1280">
        <f>G363+G366</f>
        <v>24076120</v>
      </c>
      <c r="H362" s="104"/>
    </row>
    <row r="363" spans="1:190">
      <c r="A363" s="1324"/>
      <c r="B363" s="1218"/>
      <c r="C363" s="1325" t="s">
        <v>1660</v>
      </c>
      <c r="D363" s="1326"/>
      <c r="E363" s="1327"/>
      <c r="F363" s="103"/>
      <c r="G363" s="1328">
        <f>G364+G365</f>
        <v>23495860</v>
      </c>
      <c r="H363" s="103"/>
    </row>
    <row r="364" spans="1:190" s="1249" customFormat="1" ht="45">
      <c r="A364" s="1640">
        <v>5113</v>
      </c>
      <c r="B364" s="1329">
        <v>45261910</v>
      </c>
      <c r="C364" s="1254" t="s">
        <v>1735</v>
      </c>
      <c r="D364" s="1330" t="s">
        <v>47</v>
      </c>
      <c r="E364" s="1330" t="s">
        <v>51</v>
      </c>
      <c r="F364" s="1329">
        <v>10114306</v>
      </c>
      <c r="G364" s="1330">
        <f>F364*H364</f>
        <v>10114306</v>
      </c>
      <c r="H364" s="1330">
        <v>1</v>
      </c>
      <c r="I364" s="1248"/>
      <c r="J364" s="1331"/>
      <c r="K364" s="1331"/>
      <c r="L364" s="1331"/>
      <c r="M364" s="1331"/>
      <c r="N364" s="1331"/>
      <c r="O364" s="1331"/>
      <c r="P364" s="1331"/>
      <c r="Q364" s="1331"/>
      <c r="R364" s="1331"/>
      <c r="S364" s="1331"/>
      <c r="T364" s="1331"/>
      <c r="U364" s="1331"/>
      <c r="V364" s="1331"/>
      <c r="W364" s="1331"/>
      <c r="X364" s="1331"/>
      <c r="Y364" s="1331"/>
      <c r="Z364" s="1331"/>
      <c r="AA364" s="1331"/>
      <c r="AB364" s="1331"/>
      <c r="AC364" s="1331"/>
      <c r="AD364" s="1331"/>
      <c r="AE364" s="1331"/>
      <c r="AF364" s="1331"/>
      <c r="AG364" s="1331"/>
      <c r="AH364" s="1331"/>
      <c r="AI364" s="1331"/>
      <c r="AJ364" s="1331"/>
      <c r="AK364" s="1331"/>
      <c r="AL364" s="1331"/>
      <c r="AM364" s="1331"/>
      <c r="AN364" s="1331"/>
      <c r="AO364" s="1331"/>
      <c r="AP364" s="1331"/>
      <c r="AQ364" s="1331"/>
      <c r="AR364" s="1331"/>
      <c r="AS364" s="1331"/>
      <c r="AT364" s="1331"/>
      <c r="AU364" s="1331"/>
      <c r="AV364" s="1331"/>
      <c r="AW364" s="1331"/>
      <c r="AX364" s="1331"/>
      <c r="AY364" s="1331"/>
      <c r="AZ364" s="1331"/>
      <c r="BA364" s="1331"/>
      <c r="BB364" s="1331"/>
      <c r="BC364" s="1331"/>
      <c r="BD364" s="1331"/>
      <c r="BE364" s="1331"/>
      <c r="BF364" s="1331"/>
      <c r="BG364" s="1331"/>
      <c r="BH364" s="1331"/>
      <c r="BI364" s="1331"/>
      <c r="BJ364" s="1331"/>
      <c r="BK364" s="1331"/>
      <c r="BL364" s="1331"/>
      <c r="BM364" s="1331"/>
      <c r="BN364" s="1331"/>
      <c r="BO364" s="1331"/>
      <c r="BP364" s="1331"/>
      <c r="BQ364" s="1331"/>
      <c r="BR364" s="1331"/>
      <c r="BS364" s="1331"/>
      <c r="BT364" s="1331"/>
      <c r="BU364" s="1331"/>
      <c r="BV364" s="1331"/>
      <c r="BW364" s="1331"/>
      <c r="BX364" s="1331"/>
      <c r="BY364" s="1331"/>
      <c r="BZ364" s="1331"/>
      <c r="CA364" s="1331"/>
      <c r="CB364" s="1331"/>
      <c r="CC364" s="1331"/>
      <c r="CD364" s="1331"/>
      <c r="CE364" s="1331"/>
      <c r="CF364" s="1331"/>
      <c r="CG364" s="1331"/>
      <c r="CH364" s="1331"/>
      <c r="CI364" s="1331"/>
      <c r="CJ364" s="1331"/>
      <c r="CK364" s="1331"/>
      <c r="CL364" s="1331"/>
      <c r="CM364" s="1331"/>
      <c r="CN364" s="1331"/>
      <c r="CO364" s="1331"/>
      <c r="CP364" s="1331"/>
      <c r="CQ364" s="1331"/>
      <c r="CR364" s="1331"/>
      <c r="CS364" s="1331"/>
      <c r="CT364" s="1331"/>
      <c r="CU364" s="1331"/>
      <c r="CV364" s="1331"/>
      <c r="CW364" s="1331"/>
      <c r="CX364" s="1331"/>
      <c r="CY364" s="1331"/>
      <c r="CZ364" s="1331"/>
      <c r="DA364" s="1331"/>
      <c r="DB364" s="1331"/>
      <c r="DC364" s="1331"/>
      <c r="DD364" s="1331"/>
      <c r="DE364" s="1331"/>
      <c r="DF364" s="1331"/>
      <c r="DG364" s="1331"/>
      <c r="DH364" s="1331"/>
      <c r="DI364" s="1331"/>
      <c r="DJ364" s="1331"/>
      <c r="DK364" s="1331"/>
      <c r="DL364" s="1331"/>
      <c r="DM364" s="1331"/>
      <c r="DN364" s="1331"/>
      <c r="DO364" s="1331"/>
      <c r="DP364" s="1331"/>
      <c r="DQ364" s="1331"/>
      <c r="DR364" s="1331"/>
      <c r="DS364" s="1331"/>
      <c r="DT364" s="1331"/>
      <c r="DU364" s="1331"/>
      <c r="DV364" s="1331"/>
      <c r="DW364" s="1331"/>
      <c r="DX364" s="1331"/>
      <c r="DY364" s="1331"/>
      <c r="DZ364" s="1331"/>
      <c r="EA364" s="1331"/>
      <c r="EB364" s="1331"/>
      <c r="EC364" s="1331"/>
      <c r="ED364" s="1331"/>
      <c r="EE364" s="1331"/>
      <c r="EF364" s="1331"/>
      <c r="EG364" s="1331"/>
      <c r="EH364" s="1331"/>
      <c r="EI364" s="1331"/>
      <c r="EJ364" s="1331"/>
      <c r="EK364" s="1331"/>
      <c r="EL364" s="1331"/>
      <c r="EM364" s="1331"/>
      <c r="EN364" s="1331"/>
      <c r="EO364" s="1331"/>
      <c r="EP364" s="1331"/>
      <c r="EQ364" s="1331"/>
      <c r="ER364" s="1331"/>
      <c r="ES364" s="1331"/>
      <c r="ET364" s="1331"/>
      <c r="EU364" s="1331"/>
      <c r="EV364" s="1331"/>
      <c r="EW364" s="1331"/>
      <c r="EX364" s="1331"/>
      <c r="EY364" s="1331"/>
      <c r="EZ364" s="1331"/>
      <c r="FA364" s="1331"/>
      <c r="FB364" s="1331"/>
      <c r="FC364" s="1331"/>
      <c r="FD364" s="1331"/>
      <c r="FE364" s="1331"/>
      <c r="FF364" s="1331"/>
      <c r="FG364" s="1331"/>
      <c r="FH364" s="1331"/>
      <c r="FI364" s="1331"/>
      <c r="FJ364" s="1331"/>
      <c r="FK364" s="1331"/>
      <c r="FL364" s="1331"/>
      <c r="FM364" s="1331"/>
      <c r="FN364" s="1331"/>
      <c r="FO364" s="1331"/>
      <c r="FP364" s="1331"/>
      <c r="FQ364" s="1331"/>
      <c r="FR364" s="1331"/>
      <c r="FS364" s="1331"/>
      <c r="FT364" s="1331"/>
      <c r="FU364" s="1331"/>
      <c r="FV364" s="1331"/>
      <c r="FW364" s="1331"/>
      <c r="FX364" s="1331"/>
      <c r="FY364" s="1331"/>
      <c r="FZ364" s="1331"/>
      <c r="GA364" s="1331"/>
      <c r="GB364" s="1331"/>
      <c r="GC364" s="1331"/>
      <c r="GD364" s="1331"/>
      <c r="GE364" s="1331"/>
      <c r="GF364" s="1331"/>
      <c r="GG364" s="1331"/>
      <c r="GH364" s="1331"/>
    </row>
    <row r="365" spans="1:190" s="1249" customFormat="1" ht="45">
      <c r="A365" s="1640"/>
      <c r="B365" s="1329">
        <v>45261910</v>
      </c>
      <c r="C365" s="1254" t="s">
        <v>1736</v>
      </c>
      <c r="D365" s="1330" t="s">
        <v>47</v>
      </c>
      <c r="E365" s="1330" t="s">
        <v>51</v>
      </c>
      <c r="F365" s="1332">
        <v>13381554</v>
      </c>
      <c r="G365" s="1330">
        <f>F365*H365</f>
        <v>13381554</v>
      </c>
      <c r="H365" s="71">
        <v>1</v>
      </c>
      <c r="I365" s="1248"/>
      <c r="J365" s="1333"/>
      <c r="K365" s="1333"/>
      <c r="L365" s="1333"/>
      <c r="M365" s="1333"/>
      <c r="N365" s="1333"/>
      <c r="O365" s="1333"/>
      <c r="P365" s="1333"/>
      <c r="Q365" s="1333"/>
      <c r="R365" s="1333"/>
      <c r="S365" s="1333"/>
      <c r="T365" s="1333"/>
      <c r="U365" s="1333"/>
      <c r="V365" s="1333"/>
      <c r="W365" s="1333"/>
      <c r="X365" s="1333"/>
      <c r="Y365" s="1333"/>
      <c r="Z365" s="1333"/>
      <c r="AA365" s="1333"/>
      <c r="AB365" s="1333"/>
      <c r="AC365" s="1333"/>
      <c r="AD365" s="1333"/>
      <c r="AE365" s="1333"/>
      <c r="AF365" s="1333"/>
      <c r="AG365" s="1333"/>
      <c r="AH365" s="1333"/>
      <c r="AI365" s="1333"/>
      <c r="AJ365" s="1333"/>
      <c r="AK365" s="1333"/>
      <c r="AL365" s="1333"/>
      <c r="AM365" s="1333"/>
      <c r="AN365" s="1333"/>
      <c r="AO365" s="1333"/>
      <c r="AP365" s="1333"/>
      <c r="AQ365" s="1333"/>
      <c r="AR365" s="1333"/>
      <c r="AS365" s="1333"/>
      <c r="AT365" s="1333"/>
      <c r="AU365" s="1333"/>
      <c r="AV365" s="1333"/>
      <c r="AW365" s="1333"/>
      <c r="AX365" s="1333"/>
      <c r="AY365" s="1333"/>
      <c r="AZ365" s="1333"/>
      <c r="BA365" s="1333"/>
      <c r="BB365" s="1333"/>
      <c r="BC365" s="1333"/>
      <c r="BD365" s="1333"/>
      <c r="BE365" s="1333"/>
      <c r="BF365" s="1333"/>
      <c r="BG365" s="1333"/>
      <c r="BH365" s="1333"/>
      <c r="BI365" s="1333"/>
      <c r="BJ365" s="1333"/>
      <c r="BK365" s="1333"/>
      <c r="BL365" s="1333"/>
      <c r="BM365" s="1333"/>
      <c r="BN365" s="1333"/>
      <c r="BO365" s="1333"/>
      <c r="BP365" s="1333"/>
      <c r="BQ365" s="1333"/>
      <c r="BR365" s="1333"/>
      <c r="BS365" s="1333"/>
      <c r="BT365" s="1333"/>
      <c r="BU365" s="1333"/>
      <c r="BV365" s="1333"/>
      <c r="BW365" s="1333"/>
      <c r="BX365" s="1333"/>
      <c r="BY365" s="1333"/>
      <c r="BZ365" s="1333"/>
      <c r="CA365" s="1333"/>
      <c r="CB365" s="1333"/>
      <c r="CC365" s="1333"/>
      <c r="CD365" s="1333"/>
      <c r="CE365" s="1333"/>
      <c r="CF365" s="1333"/>
      <c r="CG365" s="1333"/>
      <c r="CH365" s="1333"/>
      <c r="CI365" s="1333"/>
      <c r="CJ365" s="1333"/>
      <c r="CK365" s="1333"/>
      <c r="CL365" s="1333"/>
      <c r="CM365" s="1333"/>
      <c r="CN365" s="1333"/>
      <c r="CO365" s="1333"/>
      <c r="CP365" s="1333"/>
      <c r="CQ365" s="1333"/>
      <c r="CR365" s="1333"/>
      <c r="CS365" s="1333"/>
      <c r="CT365" s="1333"/>
      <c r="CU365" s="1333"/>
      <c r="CV365" s="1333"/>
      <c r="CW365" s="1333"/>
      <c r="CX365" s="1333"/>
      <c r="CY365" s="1333"/>
      <c r="CZ365" s="1333"/>
      <c r="DA365" s="1333"/>
      <c r="DB365" s="1333"/>
      <c r="DC365" s="1333"/>
      <c r="DD365" s="1333"/>
      <c r="DE365" s="1333"/>
      <c r="DF365" s="1333"/>
      <c r="DG365" s="1333"/>
      <c r="DH365" s="1333"/>
      <c r="DI365" s="1333"/>
      <c r="DJ365" s="1333"/>
      <c r="DK365" s="1333"/>
      <c r="DL365" s="1333"/>
      <c r="DM365" s="1333"/>
      <c r="DN365" s="1333"/>
      <c r="DO365" s="1333"/>
      <c r="DP365" s="1333"/>
      <c r="DQ365" s="1333"/>
      <c r="DR365" s="1333"/>
      <c r="DS365" s="1333"/>
      <c r="DT365" s="1333"/>
      <c r="DU365" s="1333"/>
      <c r="DV365" s="1333"/>
      <c r="DW365" s="1333"/>
      <c r="DX365" s="1333"/>
      <c r="DY365" s="1333"/>
      <c r="DZ365" s="1333"/>
      <c r="EA365" s="1333"/>
      <c r="EB365" s="1333"/>
      <c r="EC365" s="1333"/>
      <c r="ED365" s="1333"/>
      <c r="EE365" s="1333"/>
      <c r="EF365" s="1333"/>
      <c r="EG365" s="1333"/>
      <c r="EH365" s="1333"/>
      <c r="EI365" s="1333"/>
      <c r="EJ365" s="1333"/>
      <c r="EK365" s="1333"/>
      <c r="EL365" s="1333"/>
      <c r="EM365" s="1333"/>
      <c r="EN365" s="1333"/>
      <c r="EO365" s="1333"/>
      <c r="EP365" s="1333"/>
      <c r="EQ365" s="1333"/>
      <c r="ER365" s="1333"/>
      <c r="ES365" s="1333"/>
      <c r="ET365" s="1333"/>
      <c r="EU365" s="1333"/>
      <c r="EV365" s="1333"/>
      <c r="EW365" s="1333"/>
      <c r="EX365" s="1333"/>
      <c r="EY365" s="1333"/>
      <c r="EZ365" s="1333"/>
      <c r="FA365" s="1333"/>
      <c r="FB365" s="1333"/>
      <c r="FC365" s="1333"/>
      <c r="FD365" s="1333"/>
      <c r="FE365" s="1333"/>
      <c r="FF365" s="1333"/>
      <c r="FG365" s="1333"/>
      <c r="FH365" s="1333"/>
      <c r="FI365" s="1333"/>
      <c r="FJ365" s="1333"/>
      <c r="FK365" s="1333"/>
      <c r="FL365" s="1333"/>
      <c r="FM365" s="1333"/>
      <c r="FN365" s="1333"/>
      <c r="FO365" s="1333"/>
      <c r="FP365" s="1333"/>
      <c r="FQ365" s="1333"/>
      <c r="FR365" s="1333"/>
      <c r="FS365" s="1333"/>
      <c r="FT365" s="1333"/>
      <c r="FU365" s="1333"/>
      <c r="FV365" s="1333"/>
      <c r="FW365" s="1333"/>
      <c r="FX365" s="1333"/>
      <c r="FY365" s="1333"/>
      <c r="FZ365" s="1333"/>
      <c r="GA365" s="1333"/>
      <c r="GB365" s="1333"/>
      <c r="GC365" s="1333"/>
      <c r="GD365" s="1333"/>
      <c r="GE365" s="1333"/>
      <c r="GF365" s="1333"/>
      <c r="GG365" s="1333"/>
      <c r="GH365" s="1333"/>
    </row>
    <row r="366" spans="1:190" ht="17.25">
      <c r="A366" s="1640">
        <v>5113</v>
      </c>
      <c r="B366" s="1334"/>
      <c r="C366" s="1216" t="s">
        <v>1652</v>
      </c>
      <c r="D366" s="1334"/>
      <c r="E366" s="1334"/>
      <c r="F366" s="1334"/>
      <c r="G366" s="1335">
        <f>SUM(G367:G370)</f>
        <v>580260</v>
      </c>
      <c r="H366" s="71"/>
      <c r="J366" s="1333"/>
      <c r="K366" s="1333"/>
      <c r="L366" s="1333"/>
      <c r="M366" s="1333"/>
      <c r="N366" s="1333"/>
      <c r="O366" s="1333"/>
      <c r="P366" s="1333"/>
      <c r="Q366" s="1333"/>
      <c r="R366" s="1333"/>
      <c r="S366" s="1333"/>
      <c r="T366" s="1333"/>
      <c r="U366" s="1333"/>
      <c r="V366" s="1333"/>
      <c r="W366" s="1333"/>
      <c r="X366" s="1333"/>
      <c r="Y366" s="1333"/>
      <c r="Z366" s="1333"/>
      <c r="AA366" s="1333"/>
      <c r="AB366" s="1333"/>
      <c r="AC366" s="1333"/>
      <c r="AD366" s="1333"/>
      <c r="AE366" s="1333"/>
      <c r="AF366" s="1333"/>
      <c r="AG366" s="1333"/>
      <c r="AH366" s="1333"/>
      <c r="AI366" s="1333"/>
      <c r="AJ366" s="1333"/>
      <c r="AK366" s="1333"/>
      <c r="AL366" s="1333"/>
      <c r="AM366" s="1333"/>
      <c r="AN366" s="1333"/>
      <c r="AO366" s="1333"/>
      <c r="AP366" s="1333"/>
      <c r="AQ366" s="1333"/>
      <c r="AR366" s="1333"/>
      <c r="AS366" s="1333"/>
      <c r="AT366" s="1333"/>
      <c r="AU366" s="1333"/>
      <c r="AV366" s="1333"/>
      <c r="AW366" s="1333"/>
      <c r="AX366" s="1333"/>
      <c r="AY366" s="1333"/>
      <c r="AZ366" s="1333"/>
      <c r="BA366" s="1333"/>
      <c r="BB366" s="1333"/>
      <c r="BC366" s="1333"/>
      <c r="BD366" s="1333"/>
      <c r="BE366" s="1333"/>
      <c r="BF366" s="1333"/>
      <c r="BG366" s="1333"/>
      <c r="BH366" s="1333"/>
      <c r="BI366" s="1333"/>
      <c r="BJ366" s="1333"/>
      <c r="BK366" s="1333"/>
      <c r="BL366" s="1333"/>
      <c r="BM366" s="1333"/>
      <c r="BN366" s="1333"/>
      <c r="BO366" s="1333"/>
      <c r="BP366" s="1333"/>
      <c r="BQ366" s="1333"/>
      <c r="BR366" s="1333"/>
      <c r="BS366" s="1333"/>
      <c r="BT366" s="1333"/>
      <c r="BU366" s="1333"/>
      <c r="BV366" s="1333"/>
      <c r="BW366" s="1333"/>
      <c r="BX366" s="1333"/>
      <c r="BY366" s="1333"/>
      <c r="BZ366" s="1333"/>
      <c r="CA366" s="1333"/>
      <c r="CB366" s="1333"/>
      <c r="CC366" s="1333"/>
      <c r="CD366" s="1333"/>
      <c r="CE366" s="1333"/>
      <c r="CF366" s="1333"/>
      <c r="CG366" s="1333"/>
      <c r="CH366" s="1333"/>
      <c r="CI366" s="1333"/>
      <c r="CJ366" s="1333"/>
      <c r="CK366" s="1333"/>
      <c r="CL366" s="1333"/>
      <c r="CM366" s="1333"/>
      <c r="CN366" s="1333"/>
      <c r="CO366" s="1333"/>
      <c r="CP366" s="1333"/>
      <c r="CQ366" s="1333"/>
      <c r="CR366" s="1333"/>
      <c r="CS366" s="1333"/>
      <c r="CT366" s="1333"/>
      <c r="CU366" s="1333"/>
      <c r="CV366" s="1333"/>
      <c r="CW366" s="1333"/>
      <c r="CX366" s="1333"/>
      <c r="CY366" s="1333"/>
      <c r="CZ366" s="1333"/>
      <c r="DA366" s="1333"/>
      <c r="DB366" s="1333"/>
      <c r="DC366" s="1333"/>
      <c r="DD366" s="1333"/>
      <c r="DE366" s="1333"/>
      <c r="DF366" s="1333"/>
      <c r="DG366" s="1333"/>
      <c r="DH366" s="1333"/>
      <c r="DI366" s="1333"/>
      <c r="DJ366" s="1333"/>
      <c r="DK366" s="1333"/>
      <c r="DL366" s="1333"/>
      <c r="DM366" s="1333"/>
      <c r="DN366" s="1333"/>
      <c r="DO366" s="1333"/>
      <c r="DP366" s="1333"/>
      <c r="DQ366" s="1333"/>
      <c r="DR366" s="1333"/>
      <c r="DS366" s="1333"/>
      <c r="DT366" s="1333"/>
      <c r="DU366" s="1333"/>
      <c r="DV366" s="1333"/>
      <c r="DW366" s="1333"/>
      <c r="DX366" s="1333"/>
      <c r="DY366" s="1333"/>
      <c r="DZ366" s="1333"/>
      <c r="EA366" s="1333"/>
      <c r="EB366" s="1333"/>
      <c r="EC366" s="1333"/>
      <c r="ED366" s="1333"/>
      <c r="EE366" s="1333"/>
      <c r="EF366" s="1333"/>
      <c r="EG366" s="1333"/>
      <c r="EH366" s="1333"/>
      <c r="EI366" s="1333"/>
      <c r="EJ366" s="1333"/>
      <c r="EK366" s="1333"/>
      <c r="EL366" s="1333"/>
      <c r="EM366" s="1333"/>
      <c r="EN366" s="1333"/>
      <c r="EO366" s="1333"/>
      <c r="EP366" s="1333"/>
      <c r="EQ366" s="1333"/>
      <c r="ER366" s="1333"/>
      <c r="ES366" s="1333"/>
      <c r="ET366" s="1333"/>
      <c r="EU366" s="1333"/>
      <c r="EV366" s="1333"/>
      <c r="EW366" s="1333"/>
      <c r="EX366" s="1333"/>
      <c r="EY366" s="1333"/>
      <c r="EZ366" s="1333"/>
      <c r="FA366" s="1333"/>
      <c r="FB366" s="1333"/>
      <c r="FC366" s="1333"/>
      <c r="FD366" s="1333"/>
      <c r="FE366" s="1333"/>
      <c r="FF366" s="1333"/>
      <c r="FG366" s="1333"/>
      <c r="FH366" s="1333"/>
      <c r="FI366" s="1333"/>
      <c r="FJ366" s="1333"/>
      <c r="FK366" s="1333"/>
      <c r="FL366" s="1333"/>
      <c r="FM366" s="1333"/>
      <c r="FN366" s="1333"/>
      <c r="FO366" s="1333"/>
      <c r="FP366" s="1333"/>
      <c r="FQ366" s="1333"/>
      <c r="FR366" s="1333"/>
      <c r="FS366" s="1333"/>
      <c r="FT366" s="1333"/>
      <c r="FU366" s="1333"/>
      <c r="FV366" s="1333"/>
      <c r="FW366" s="1333"/>
      <c r="FX366" s="1333"/>
      <c r="FY366" s="1333"/>
      <c r="FZ366" s="1333"/>
      <c r="GA366" s="1333"/>
      <c r="GB366" s="1333"/>
      <c r="GC366" s="1333"/>
      <c r="GD366" s="1333"/>
      <c r="GE366" s="1333"/>
      <c r="GF366" s="1333"/>
      <c r="GG366" s="1333"/>
      <c r="GH366" s="1333"/>
    </row>
    <row r="367" spans="1:190" ht="60">
      <c r="A367" s="1640"/>
      <c r="B367" s="1276">
        <v>45454000</v>
      </c>
      <c r="C367" s="1254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33"/>
      <c r="K367" s="1333"/>
      <c r="L367" s="1333"/>
      <c r="M367" s="1333"/>
      <c r="N367" s="1333"/>
      <c r="O367" s="1333"/>
      <c r="P367" s="1333"/>
      <c r="Q367" s="1333"/>
      <c r="R367" s="1333"/>
      <c r="S367" s="1333"/>
      <c r="T367" s="1333"/>
      <c r="U367" s="1333"/>
      <c r="V367" s="1333"/>
      <c r="W367" s="1333"/>
      <c r="X367" s="1333"/>
      <c r="Y367" s="1333"/>
      <c r="Z367" s="1333"/>
      <c r="AA367" s="1333"/>
      <c r="AB367" s="1333"/>
      <c r="AC367" s="1333"/>
      <c r="AD367" s="1333"/>
      <c r="AE367" s="1333"/>
      <c r="AF367" s="1333"/>
      <c r="AG367" s="1333"/>
      <c r="AH367" s="1333"/>
      <c r="AI367" s="1333"/>
      <c r="AJ367" s="1333"/>
      <c r="AK367" s="1333"/>
      <c r="AL367" s="1333"/>
      <c r="AM367" s="1333"/>
      <c r="AN367" s="1333"/>
      <c r="AO367" s="1333"/>
      <c r="AP367" s="1333"/>
      <c r="AQ367" s="1333"/>
      <c r="AR367" s="1333"/>
      <c r="AS367" s="1333"/>
      <c r="AT367" s="1333"/>
      <c r="AU367" s="1333"/>
      <c r="AV367" s="1333"/>
      <c r="AW367" s="1333"/>
      <c r="AX367" s="1333"/>
      <c r="AY367" s="1333"/>
      <c r="AZ367" s="1333"/>
      <c r="BA367" s="1333"/>
      <c r="BB367" s="1333"/>
      <c r="BC367" s="1333"/>
      <c r="BD367" s="1333"/>
      <c r="BE367" s="1333"/>
      <c r="BF367" s="1333"/>
      <c r="BG367" s="1333"/>
      <c r="BH367" s="1333"/>
      <c r="BI367" s="1333"/>
      <c r="BJ367" s="1333"/>
      <c r="BK367" s="1333"/>
      <c r="BL367" s="1333"/>
      <c r="BM367" s="1333"/>
      <c r="BN367" s="1333"/>
      <c r="BO367" s="1333"/>
      <c r="BP367" s="1333"/>
      <c r="BQ367" s="1333"/>
      <c r="BR367" s="1333"/>
      <c r="BS367" s="1333"/>
      <c r="BT367" s="1333"/>
      <c r="BU367" s="1333"/>
      <c r="BV367" s="1333"/>
      <c r="BW367" s="1333"/>
      <c r="BX367" s="1333"/>
      <c r="BY367" s="1333"/>
      <c r="BZ367" s="1333"/>
      <c r="CA367" s="1333"/>
      <c r="CB367" s="1333"/>
      <c r="CC367" s="1333"/>
      <c r="CD367" s="1333"/>
      <c r="CE367" s="1333"/>
      <c r="CF367" s="1333"/>
      <c r="CG367" s="1333"/>
      <c r="CH367" s="1333"/>
      <c r="CI367" s="1333"/>
      <c r="CJ367" s="1333"/>
      <c r="CK367" s="1333"/>
      <c r="CL367" s="1333"/>
      <c r="CM367" s="1333"/>
      <c r="CN367" s="1333"/>
      <c r="CO367" s="1333"/>
      <c r="CP367" s="1333"/>
      <c r="CQ367" s="1333"/>
      <c r="CR367" s="1333"/>
      <c r="CS367" s="1333"/>
      <c r="CT367" s="1333"/>
      <c r="CU367" s="1333"/>
      <c r="CV367" s="1333"/>
      <c r="CW367" s="1333"/>
      <c r="CX367" s="1333"/>
      <c r="CY367" s="1333"/>
      <c r="CZ367" s="1333"/>
      <c r="DA367" s="1333"/>
      <c r="DB367" s="1333"/>
      <c r="DC367" s="1333"/>
      <c r="DD367" s="1333"/>
      <c r="DE367" s="1333"/>
      <c r="DF367" s="1333"/>
      <c r="DG367" s="1333"/>
      <c r="DH367" s="1333"/>
      <c r="DI367" s="1333"/>
      <c r="DJ367" s="1333"/>
      <c r="DK367" s="1333"/>
      <c r="DL367" s="1333"/>
      <c r="DM367" s="1333"/>
      <c r="DN367" s="1333"/>
      <c r="DO367" s="1333"/>
      <c r="DP367" s="1333"/>
      <c r="DQ367" s="1333"/>
      <c r="DR367" s="1333"/>
      <c r="DS367" s="1333"/>
      <c r="DT367" s="1333"/>
      <c r="DU367" s="1333"/>
      <c r="DV367" s="1333"/>
      <c r="DW367" s="1333"/>
      <c r="DX367" s="1333"/>
      <c r="DY367" s="1333"/>
      <c r="DZ367" s="1333"/>
      <c r="EA367" s="1333"/>
      <c r="EB367" s="1333"/>
      <c r="EC367" s="1333"/>
      <c r="ED367" s="1333"/>
      <c r="EE367" s="1333"/>
      <c r="EF367" s="1333"/>
      <c r="EG367" s="1333"/>
      <c r="EH367" s="1333"/>
      <c r="EI367" s="1333"/>
      <c r="EJ367" s="1333"/>
      <c r="EK367" s="1333"/>
      <c r="EL367" s="1333"/>
      <c r="EM367" s="1333"/>
      <c r="EN367" s="1333"/>
      <c r="EO367" s="1333"/>
      <c r="EP367" s="1333"/>
      <c r="EQ367" s="1333"/>
      <c r="ER367" s="1333"/>
      <c r="ES367" s="1333"/>
      <c r="ET367" s="1333"/>
      <c r="EU367" s="1333"/>
      <c r="EV367" s="1333"/>
      <c r="EW367" s="1333"/>
      <c r="EX367" s="1333"/>
      <c r="EY367" s="1333"/>
      <c r="EZ367" s="1333"/>
      <c r="FA367" s="1333"/>
      <c r="FB367" s="1333"/>
      <c r="FC367" s="1333"/>
      <c r="FD367" s="1333"/>
      <c r="FE367" s="1333"/>
      <c r="FF367" s="1333"/>
      <c r="FG367" s="1333"/>
      <c r="FH367" s="1333"/>
      <c r="FI367" s="1333"/>
      <c r="FJ367" s="1333"/>
      <c r="FK367" s="1333"/>
      <c r="FL367" s="1333"/>
      <c r="FM367" s="1333"/>
      <c r="FN367" s="1333"/>
      <c r="FO367" s="1333"/>
      <c r="FP367" s="1333"/>
      <c r="FQ367" s="1333"/>
      <c r="FR367" s="1333"/>
      <c r="FS367" s="1333"/>
      <c r="FT367" s="1333"/>
      <c r="FU367" s="1333"/>
      <c r="FV367" s="1333"/>
      <c r="FW367" s="1333"/>
      <c r="FX367" s="1333"/>
      <c r="FY367" s="1333"/>
      <c r="FZ367" s="1333"/>
      <c r="GA367" s="1333"/>
      <c r="GB367" s="1333"/>
      <c r="GC367" s="1333"/>
      <c r="GD367" s="1333"/>
      <c r="GE367" s="1333"/>
      <c r="GF367" s="1333"/>
      <c r="GG367" s="1333"/>
      <c r="GH367" s="1333"/>
    </row>
    <row r="368" spans="1:190" ht="60">
      <c r="A368" s="1640"/>
      <c r="B368" s="1276">
        <v>45454000</v>
      </c>
      <c r="C368" s="1254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33"/>
      <c r="K368" s="1333"/>
      <c r="L368" s="1333"/>
      <c r="M368" s="1333"/>
      <c r="N368" s="1333"/>
      <c r="O368" s="1333"/>
      <c r="P368" s="1333"/>
      <c r="Q368" s="1333"/>
      <c r="R368" s="1333"/>
      <c r="S368" s="1333"/>
      <c r="T368" s="1333"/>
      <c r="U368" s="1333"/>
      <c r="V368" s="1333"/>
      <c r="W368" s="1333"/>
      <c r="X368" s="1333"/>
      <c r="Y368" s="1333"/>
      <c r="Z368" s="1333"/>
      <c r="AA368" s="1333"/>
      <c r="AB368" s="1333"/>
      <c r="AC368" s="1333"/>
      <c r="AD368" s="1333"/>
      <c r="AE368" s="1333"/>
      <c r="AF368" s="1333"/>
      <c r="AG368" s="1333"/>
      <c r="AH368" s="1333"/>
      <c r="AI368" s="1333"/>
      <c r="AJ368" s="1333"/>
      <c r="AK368" s="1333"/>
      <c r="AL368" s="1333"/>
      <c r="AM368" s="1333"/>
      <c r="AN368" s="1333"/>
      <c r="AO368" s="1333"/>
      <c r="AP368" s="1333"/>
      <c r="AQ368" s="1333"/>
      <c r="AR368" s="1333"/>
      <c r="AS368" s="1333"/>
      <c r="AT368" s="1333"/>
      <c r="AU368" s="1333"/>
      <c r="AV368" s="1333"/>
      <c r="AW368" s="1333"/>
      <c r="AX368" s="1333"/>
      <c r="AY368" s="1333"/>
      <c r="AZ368" s="1333"/>
      <c r="BA368" s="1333"/>
      <c r="BB368" s="1333"/>
      <c r="BC368" s="1333"/>
      <c r="BD368" s="1333"/>
      <c r="BE368" s="1333"/>
      <c r="BF368" s="1333"/>
      <c r="BG368" s="1333"/>
      <c r="BH368" s="1333"/>
      <c r="BI368" s="1333"/>
      <c r="BJ368" s="1333"/>
      <c r="BK368" s="1333"/>
      <c r="BL368" s="1333"/>
      <c r="BM368" s="1333"/>
      <c r="BN368" s="1333"/>
      <c r="BO368" s="1333"/>
      <c r="BP368" s="1333"/>
      <c r="BQ368" s="1333"/>
      <c r="BR368" s="1333"/>
      <c r="BS368" s="1333"/>
      <c r="BT368" s="1333"/>
      <c r="BU368" s="1333"/>
      <c r="BV368" s="1333"/>
      <c r="BW368" s="1333"/>
      <c r="BX368" s="1333"/>
      <c r="BY368" s="1333"/>
      <c r="BZ368" s="1333"/>
      <c r="CA368" s="1333"/>
      <c r="CB368" s="1333"/>
      <c r="CC368" s="1333"/>
      <c r="CD368" s="1333"/>
      <c r="CE368" s="1333"/>
      <c r="CF368" s="1333"/>
      <c r="CG368" s="1333"/>
      <c r="CH368" s="1333"/>
      <c r="CI368" s="1333"/>
      <c r="CJ368" s="1333"/>
      <c r="CK368" s="1333"/>
      <c r="CL368" s="1333"/>
      <c r="CM368" s="1333"/>
      <c r="CN368" s="1333"/>
      <c r="CO368" s="1333"/>
      <c r="CP368" s="1333"/>
      <c r="CQ368" s="1333"/>
      <c r="CR368" s="1333"/>
      <c r="CS368" s="1333"/>
      <c r="CT368" s="1333"/>
      <c r="CU368" s="1333"/>
      <c r="CV368" s="1333"/>
      <c r="CW368" s="1333"/>
      <c r="CX368" s="1333"/>
      <c r="CY368" s="1333"/>
      <c r="CZ368" s="1333"/>
      <c r="DA368" s="1333"/>
      <c r="DB368" s="1333"/>
      <c r="DC368" s="1333"/>
      <c r="DD368" s="1333"/>
      <c r="DE368" s="1333"/>
      <c r="DF368" s="1333"/>
      <c r="DG368" s="1333"/>
      <c r="DH368" s="1333"/>
      <c r="DI368" s="1333"/>
      <c r="DJ368" s="1333"/>
      <c r="DK368" s="1333"/>
      <c r="DL368" s="1333"/>
      <c r="DM368" s="1333"/>
      <c r="DN368" s="1333"/>
      <c r="DO368" s="1333"/>
      <c r="DP368" s="1333"/>
      <c r="DQ368" s="1333"/>
      <c r="DR368" s="1333"/>
      <c r="DS368" s="1333"/>
      <c r="DT368" s="1333"/>
      <c r="DU368" s="1333"/>
      <c r="DV368" s="1333"/>
      <c r="DW368" s="1333"/>
      <c r="DX368" s="1333"/>
      <c r="DY368" s="1333"/>
      <c r="DZ368" s="1333"/>
      <c r="EA368" s="1333"/>
      <c r="EB368" s="1333"/>
      <c r="EC368" s="1333"/>
      <c r="ED368" s="1333"/>
      <c r="EE368" s="1333"/>
      <c r="EF368" s="1333"/>
      <c r="EG368" s="1333"/>
      <c r="EH368" s="1333"/>
      <c r="EI368" s="1333"/>
      <c r="EJ368" s="1333"/>
      <c r="EK368" s="1333"/>
      <c r="EL368" s="1333"/>
      <c r="EM368" s="1333"/>
      <c r="EN368" s="1333"/>
      <c r="EO368" s="1333"/>
      <c r="EP368" s="1333"/>
      <c r="EQ368" s="1333"/>
      <c r="ER368" s="1333"/>
      <c r="ES368" s="1333"/>
      <c r="ET368" s="1333"/>
      <c r="EU368" s="1333"/>
      <c r="EV368" s="1333"/>
      <c r="EW368" s="1333"/>
      <c r="EX368" s="1333"/>
      <c r="EY368" s="1333"/>
      <c r="EZ368" s="1333"/>
      <c r="FA368" s="1333"/>
      <c r="FB368" s="1333"/>
      <c r="FC368" s="1333"/>
      <c r="FD368" s="1333"/>
      <c r="FE368" s="1333"/>
      <c r="FF368" s="1333"/>
      <c r="FG368" s="1333"/>
      <c r="FH368" s="1333"/>
      <c r="FI368" s="1333"/>
      <c r="FJ368" s="1333"/>
      <c r="FK368" s="1333"/>
      <c r="FL368" s="1333"/>
      <c r="FM368" s="1333"/>
      <c r="FN368" s="1333"/>
      <c r="FO368" s="1333"/>
      <c r="FP368" s="1333"/>
      <c r="FQ368" s="1333"/>
      <c r="FR368" s="1333"/>
      <c r="FS368" s="1333"/>
      <c r="FT368" s="1333"/>
      <c r="FU368" s="1333"/>
      <c r="FV368" s="1333"/>
      <c r="FW368" s="1333"/>
      <c r="FX368" s="1333"/>
      <c r="FY368" s="1333"/>
      <c r="FZ368" s="1333"/>
      <c r="GA368" s="1333"/>
      <c r="GB368" s="1333"/>
      <c r="GC368" s="1333"/>
      <c r="GD368" s="1333"/>
      <c r="GE368" s="1333"/>
      <c r="GF368" s="1333"/>
      <c r="GG368" s="1333"/>
      <c r="GH368" s="1333"/>
    </row>
    <row r="369" spans="1:190" ht="60">
      <c r="A369" s="1640"/>
      <c r="B369" s="868">
        <v>92312210</v>
      </c>
      <c r="C369" s="1254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33"/>
      <c r="K369" s="1333"/>
      <c r="L369" s="1333"/>
      <c r="M369" s="1333"/>
      <c r="N369" s="1333"/>
      <c r="O369" s="1333"/>
      <c r="P369" s="1333"/>
      <c r="Q369" s="1333"/>
      <c r="R369" s="1333"/>
      <c r="S369" s="1333"/>
      <c r="T369" s="1333"/>
      <c r="U369" s="1333"/>
      <c r="V369" s="1333"/>
      <c r="W369" s="1333"/>
      <c r="X369" s="1333"/>
      <c r="Y369" s="1333"/>
      <c r="Z369" s="1333"/>
      <c r="AA369" s="1333"/>
      <c r="AB369" s="1333"/>
      <c r="AC369" s="1333"/>
      <c r="AD369" s="1333"/>
      <c r="AE369" s="1333"/>
      <c r="AF369" s="1333"/>
      <c r="AG369" s="1333"/>
      <c r="AH369" s="1333"/>
      <c r="AI369" s="1333"/>
      <c r="AJ369" s="1333"/>
      <c r="AK369" s="1333"/>
      <c r="AL369" s="1333"/>
      <c r="AM369" s="1333"/>
      <c r="AN369" s="1333"/>
      <c r="AO369" s="1333"/>
      <c r="AP369" s="1333"/>
      <c r="AQ369" s="1333"/>
      <c r="AR369" s="1333"/>
      <c r="AS369" s="1333"/>
      <c r="AT369" s="1333"/>
      <c r="AU369" s="1333"/>
      <c r="AV369" s="1333"/>
      <c r="AW369" s="1333"/>
      <c r="AX369" s="1333"/>
      <c r="AY369" s="1333"/>
      <c r="AZ369" s="1333"/>
      <c r="BA369" s="1333"/>
      <c r="BB369" s="1333"/>
      <c r="BC369" s="1333"/>
      <c r="BD369" s="1333"/>
      <c r="BE369" s="1333"/>
      <c r="BF369" s="1333"/>
      <c r="BG369" s="1333"/>
      <c r="BH369" s="1333"/>
      <c r="BI369" s="1333"/>
      <c r="BJ369" s="1333"/>
      <c r="BK369" s="1333"/>
      <c r="BL369" s="1333"/>
      <c r="BM369" s="1333"/>
      <c r="BN369" s="1333"/>
      <c r="BO369" s="1333"/>
      <c r="BP369" s="1333"/>
      <c r="BQ369" s="1333"/>
      <c r="BR369" s="1333"/>
      <c r="BS369" s="1333"/>
      <c r="BT369" s="1333"/>
      <c r="BU369" s="1333"/>
      <c r="BV369" s="1333"/>
      <c r="BW369" s="1333"/>
      <c r="BX369" s="1333"/>
      <c r="BY369" s="1333"/>
      <c r="BZ369" s="1333"/>
      <c r="CA369" s="1333"/>
      <c r="CB369" s="1333"/>
      <c r="CC369" s="1333"/>
      <c r="CD369" s="1333"/>
      <c r="CE369" s="1333"/>
      <c r="CF369" s="1333"/>
      <c r="CG369" s="1333"/>
      <c r="CH369" s="1333"/>
      <c r="CI369" s="1333"/>
      <c r="CJ369" s="1333"/>
      <c r="CK369" s="1333"/>
      <c r="CL369" s="1333"/>
      <c r="CM369" s="1333"/>
      <c r="CN369" s="1333"/>
      <c r="CO369" s="1333"/>
      <c r="CP369" s="1333"/>
      <c r="CQ369" s="1333"/>
      <c r="CR369" s="1333"/>
      <c r="CS369" s="1333"/>
      <c r="CT369" s="1333"/>
      <c r="CU369" s="1333"/>
      <c r="CV369" s="1333"/>
      <c r="CW369" s="1333"/>
      <c r="CX369" s="1333"/>
      <c r="CY369" s="1333"/>
      <c r="CZ369" s="1333"/>
      <c r="DA369" s="1333"/>
      <c r="DB369" s="1333"/>
      <c r="DC369" s="1333"/>
      <c r="DD369" s="1333"/>
      <c r="DE369" s="1333"/>
      <c r="DF369" s="1333"/>
      <c r="DG369" s="1333"/>
      <c r="DH369" s="1333"/>
      <c r="DI369" s="1333"/>
      <c r="DJ369" s="1333"/>
      <c r="DK369" s="1333"/>
      <c r="DL369" s="1333"/>
      <c r="DM369" s="1333"/>
      <c r="DN369" s="1333"/>
      <c r="DO369" s="1333"/>
      <c r="DP369" s="1333"/>
      <c r="DQ369" s="1333"/>
      <c r="DR369" s="1333"/>
      <c r="DS369" s="1333"/>
      <c r="DT369" s="1333"/>
      <c r="DU369" s="1333"/>
      <c r="DV369" s="1333"/>
      <c r="DW369" s="1333"/>
      <c r="DX369" s="1333"/>
      <c r="DY369" s="1333"/>
      <c r="DZ369" s="1333"/>
      <c r="EA369" s="1333"/>
      <c r="EB369" s="1333"/>
      <c r="EC369" s="1333"/>
      <c r="ED369" s="1333"/>
      <c r="EE369" s="1333"/>
      <c r="EF369" s="1333"/>
      <c r="EG369" s="1333"/>
      <c r="EH369" s="1333"/>
      <c r="EI369" s="1333"/>
      <c r="EJ369" s="1333"/>
      <c r="EK369" s="1333"/>
      <c r="EL369" s="1333"/>
      <c r="EM369" s="1333"/>
      <c r="EN369" s="1333"/>
      <c r="EO369" s="1333"/>
      <c r="EP369" s="1333"/>
      <c r="EQ369" s="1333"/>
      <c r="ER369" s="1333"/>
      <c r="ES369" s="1333"/>
      <c r="ET369" s="1333"/>
      <c r="EU369" s="1333"/>
      <c r="EV369" s="1333"/>
      <c r="EW369" s="1333"/>
      <c r="EX369" s="1333"/>
      <c r="EY369" s="1333"/>
      <c r="EZ369" s="1333"/>
      <c r="FA369" s="1333"/>
      <c r="FB369" s="1333"/>
      <c r="FC369" s="1333"/>
      <c r="FD369" s="1333"/>
      <c r="FE369" s="1333"/>
      <c r="FF369" s="1333"/>
      <c r="FG369" s="1333"/>
      <c r="FH369" s="1333"/>
      <c r="FI369" s="1333"/>
      <c r="FJ369" s="1333"/>
      <c r="FK369" s="1333"/>
      <c r="FL369" s="1333"/>
      <c r="FM369" s="1333"/>
      <c r="FN369" s="1333"/>
      <c r="FO369" s="1333"/>
      <c r="FP369" s="1333"/>
      <c r="FQ369" s="1333"/>
      <c r="FR369" s="1333"/>
      <c r="FS369" s="1333"/>
      <c r="FT369" s="1333"/>
      <c r="FU369" s="1333"/>
      <c r="FV369" s="1333"/>
      <c r="FW369" s="1333"/>
      <c r="FX369" s="1333"/>
      <c r="FY369" s="1333"/>
      <c r="FZ369" s="1333"/>
      <c r="GA369" s="1333"/>
      <c r="GB369" s="1333"/>
      <c r="GC369" s="1333"/>
      <c r="GD369" s="1333"/>
      <c r="GE369" s="1333"/>
      <c r="GF369" s="1333"/>
      <c r="GG369" s="1333"/>
      <c r="GH369" s="1333"/>
    </row>
    <row r="370" spans="1:190" ht="60">
      <c r="A370" s="1640"/>
      <c r="B370" s="868">
        <v>92312210</v>
      </c>
      <c r="C370" s="1254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33"/>
      <c r="K370" s="1333"/>
      <c r="L370" s="1333"/>
      <c r="M370" s="1333"/>
      <c r="N370" s="1333"/>
      <c r="O370" s="1333"/>
      <c r="P370" s="1333"/>
      <c r="Q370" s="1333"/>
      <c r="R370" s="1333"/>
      <c r="S370" s="1333"/>
      <c r="T370" s="1333"/>
      <c r="U370" s="1333"/>
      <c r="V370" s="1333"/>
      <c r="W370" s="1333"/>
      <c r="X370" s="1333"/>
      <c r="Y370" s="1333"/>
      <c r="Z370" s="1333"/>
      <c r="AA370" s="1333"/>
      <c r="AB370" s="1333"/>
      <c r="AC370" s="1333"/>
      <c r="AD370" s="1333"/>
      <c r="AE370" s="1333"/>
      <c r="AF370" s="1333"/>
      <c r="AG370" s="1333"/>
      <c r="AH370" s="1333"/>
      <c r="AI370" s="1333"/>
      <c r="AJ370" s="1333"/>
      <c r="AK370" s="1333"/>
      <c r="AL370" s="1333"/>
      <c r="AM370" s="1333"/>
      <c r="AN370" s="1333"/>
      <c r="AO370" s="1333"/>
      <c r="AP370" s="1333"/>
      <c r="AQ370" s="1333"/>
      <c r="AR370" s="1333"/>
      <c r="AS370" s="1333"/>
      <c r="AT370" s="1333"/>
      <c r="AU370" s="1333"/>
      <c r="AV370" s="1333"/>
      <c r="AW370" s="1333"/>
      <c r="AX370" s="1333"/>
      <c r="AY370" s="1333"/>
      <c r="AZ370" s="1333"/>
      <c r="BA370" s="1333"/>
      <c r="BB370" s="1333"/>
      <c r="BC370" s="1333"/>
      <c r="BD370" s="1333"/>
      <c r="BE370" s="1333"/>
      <c r="BF370" s="1333"/>
      <c r="BG370" s="1333"/>
      <c r="BH370" s="1333"/>
      <c r="BI370" s="1333"/>
      <c r="BJ370" s="1333"/>
      <c r="BK370" s="1333"/>
      <c r="BL370" s="1333"/>
      <c r="BM370" s="1333"/>
      <c r="BN370" s="1333"/>
      <c r="BO370" s="1333"/>
      <c r="BP370" s="1333"/>
      <c r="BQ370" s="1333"/>
      <c r="BR370" s="1333"/>
      <c r="BS370" s="1333"/>
      <c r="BT370" s="1333"/>
      <c r="BU370" s="1333"/>
      <c r="BV370" s="1333"/>
      <c r="BW370" s="1333"/>
      <c r="BX370" s="1333"/>
      <c r="BY370" s="1333"/>
      <c r="BZ370" s="1333"/>
      <c r="CA370" s="1333"/>
      <c r="CB370" s="1333"/>
      <c r="CC370" s="1333"/>
      <c r="CD370" s="1333"/>
      <c r="CE370" s="1333"/>
      <c r="CF370" s="1333"/>
      <c r="CG370" s="1333"/>
      <c r="CH370" s="1333"/>
      <c r="CI370" s="1333"/>
      <c r="CJ370" s="1333"/>
      <c r="CK370" s="1333"/>
      <c r="CL370" s="1333"/>
      <c r="CM370" s="1333"/>
      <c r="CN370" s="1333"/>
      <c r="CO370" s="1333"/>
      <c r="CP370" s="1333"/>
      <c r="CQ370" s="1333"/>
      <c r="CR370" s="1333"/>
      <c r="CS370" s="1333"/>
      <c r="CT370" s="1333"/>
      <c r="CU370" s="1333"/>
      <c r="CV370" s="1333"/>
      <c r="CW370" s="1333"/>
      <c r="CX370" s="1333"/>
      <c r="CY370" s="1333"/>
      <c r="CZ370" s="1333"/>
      <c r="DA370" s="1333"/>
      <c r="DB370" s="1333"/>
      <c r="DC370" s="1333"/>
      <c r="DD370" s="1333"/>
      <c r="DE370" s="1333"/>
      <c r="DF370" s="1333"/>
      <c r="DG370" s="1333"/>
      <c r="DH370" s="1333"/>
      <c r="DI370" s="1333"/>
      <c r="DJ370" s="1333"/>
      <c r="DK370" s="1333"/>
      <c r="DL370" s="1333"/>
      <c r="DM370" s="1333"/>
      <c r="DN370" s="1333"/>
      <c r="DO370" s="1333"/>
      <c r="DP370" s="1333"/>
      <c r="DQ370" s="1333"/>
      <c r="DR370" s="1333"/>
      <c r="DS370" s="1333"/>
      <c r="DT370" s="1333"/>
      <c r="DU370" s="1333"/>
      <c r="DV370" s="1333"/>
      <c r="DW370" s="1333"/>
      <c r="DX370" s="1333"/>
      <c r="DY370" s="1333"/>
      <c r="DZ370" s="1333"/>
      <c r="EA370" s="1333"/>
      <c r="EB370" s="1333"/>
      <c r="EC370" s="1333"/>
      <c r="ED370" s="1333"/>
      <c r="EE370" s="1333"/>
      <c r="EF370" s="1333"/>
      <c r="EG370" s="1333"/>
      <c r="EH370" s="1333"/>
      <c r="EI370" s="1333"/>
      <c r="EJ370" s="1333"/>
      <c r="EK370" s="1333"/>
      <c r="EL370" s="1333"/>
      <c r="EM370" s="1333"/>
      <c r="EN370" s="1333"/>
      <c r="EO370" s="1333"/>
      <c r="EP370" s="1333"/>
      <c r="EQ370" s="1333"/>
      <c r="ER370" s="1333"/>
      <c r="ES370" s="1333"/>
      <c r="ET370" s="1333"/>
      <c r="EU370" s="1333"/>
      <c r="EV370" s="1333"/>
      <c r="EW370" s="1333"/>
      <c r="EX370" s="1333"/>
      <c r="EY370" s="1333"/>
      <c r="EZ370" s="1333"/>
      <c r="FA370" s="1333"/>
      <c r="FB370" s="1333"/>
      <c r="FC370" s="1333"/>
      <c r="FD370" s="1333"/>
      <c r="FE370" s="1333"/>
      <c r="FF370" s="1333"/>
      <c r="FG370" s="1333"/>
      <c r="FH370" s="1333"/>
      <c r="FI370" s="1333"/>
      <c r="FJ370" s="1333"/>
      <c r="FK370" s="1333"/>
      <c r="FL370" s="1333"/>
      <c r="FM370" s="1333"/>
      <c r="FN370" s="1333"/>
      <c r="FO370" s="1333"/>
      <c r="FP370" s="1333"/>
      <c r="FQ370" s="1333"/>
      <c r="FR370" s="1333"/>
      <c r="FS370" s="1333"/>
      <c r="FT370" s="1333"/>
      <c r="FU370" s="1333"/>
      <c r="FV370" s="1333"/>
      <c r="FW370" s="1333"/>
      <c r="FX370" s="1333"/>
      <c r="FY370" s="1333"/>
      <c r="FZ370" s="1333"/>
      <c r="GA370" s="1333"/>
      <c r="GB370" s="1333"/>
      <c r="GC370" s="1333"/>
      <c r="GD370" s="1333"/>
      <c r="GE370" s="1333"/>
      <c r="GF370" s="1333"/>
      <c r="GG370" s="1333"/>
      <c r="GH370" s="1333"/>
    </row>
    <row r="371" spans="1:190" ht="75">
      <c r="A371" s="1336"/>
      <c r="B371" s="1337"/>
      <c r="C371" s="1236" t="s">
        <v>1741</v>
      </c>
      <c r="D371" s="1338"/>
      <c r="E371" s="1338"/>
      <c r="F371" s="1339"/>
      <c r="G371" s="1340">
        <f>G372+G375</f>
        <v>5283700</v>
      </c>
      <c r="H371" s="1338"/>
      <c r="J371" s="1333"/>
      <c r="K371" s="1333"/>
      <c r="L371" s="1333"/>
      <c r="M371" s="1333"/>
      <c r="N371" s="1333"/>
      <c r="O371" s="1333"/>
      <c r="P371" s="1333"/>
      <c r="Q371" s="1333"/>
      <c r="R371" s="1333"/>
      <c r="S371" s="1333"/>
      <c r="T371" s="1333"/>
      <c r="U371" s="1333"/>
      <c r="V371" s="1333"/>
      <c r="W371" s="1333"/>
      <c r="X371" s="1333"/>
      <c r="Y371" s="1333"/>
      <c r="Z371" s="1333"/>
      <c r="AA371" s="1333"/>
      <c r="AB371" s="1333"/>
      <c r="AC371" s="1333"/>
      <c r="AD371" s="1333"/>
      <c r="AE371" s="1333"/>
      <c r="AF371" s="1333"/>
      <c r="AG371" s="1333"/>
      <c r="AH371" s="1333"/>
      <c r="AI371" s="1333"/>
      <c r="AJ371" s="1333"/>
      <c r="AK371" s="1333"/>
      <c r="AL371" s="1333"/>
      <c r="AM371" s="1333"/>
      <c r="AN371" s="1333"/>
      <c r="AO371" s="1333"/>
      <c r="AP371" s="1333"/>
      <c r="AQ371" s="1333"/>
      <c r="AR371" s="1333"/>
      <c r="AS371" s="1333"/>
      <c r="AT371" s="1333"/>
      <c r="AU371" s="1333"/>
      <c r="AV371" s="1333"/>
      <c r="AW371" s="1333"/>
      <c r="AX371" s="1333"/>
      <c r="AY371" s="1333"/>
      <c r="AZ371" s="1333"/>
      <c r="BA371" s="1333"/>
      <c r="BB371" s="1333"/>
      <c r="BC371" s="1333"/>
      <c r="BD371" s="1333"/>
      <c r="BE371" s="1333"/>
      <c r="BF371" s="1333"/>
      <c r="BG371" s="1333"/>
      <c r="BH371" s="1333"/>
      <c r="BI371" s="1333"/>
      <c r="BJ371" s="1333"/>
      <c r="BK371" s="1333"/>
      <c r="BL371" s="1333"/>
      <c r="BM371" s="1333"/>
      <c r="BN371" s="1333"/>
      <c r="BO371" s="1333"/>
      <c r="BP371" s="1333"/>
      <c r="BQ371" s="1333"/>
      <c r="BR371" s="1333"/>
      <c r="BS371" s="1333"/>
      <c r="BT371" s="1333"/>
      <c r="BU371" s="1333"/>
      <c r="BV371" s="1333"/>
      <c r="BW371" s="1333"/>
      <c r="BX371" s="1333"/>
      <c r="BY371" s="1333"/>
      <c r="BZ371" s="1333"/>
      <c r="CA371" s="1333"/>
      <c r="CB371" s="1333"/>
      <c r="CC371" s="1333"/>
      <c r="CD371" s="1333"/>
      <c r="CE371" s="1333"/>
      <c r="CF371" s="1333"/>
      <c r="CG371" s="1333"/>
      <c r="CH371" s="1333"/>
      <c r="CI371" s="1333"/>
      <c r="CJ371" s="1333"/>
      <c r="CK371" s="1333"/>
      <c r="CL371" s="1333"/>
      <c r="CM371" s="1333"/>
      <c r="CN371" s="1333"/>
      <c r="CO371" s="1333"/>
      <c r="CP371" s="1333"/>
      <c r="CQ371" s="1333"/>
      <c r="CR371" s="1333"/>
      <c r="CS371" s="1333"/>
      <c r="CT371" s="1333"/>
      <c r="CU371" s="1333"/>
      <c r="CV371" s="1333"/>
      <c r="CW371" s="1333"/>
      <c r="CX371" s="1333"/>
      <c r="CY371" s="1333"/>
      <c r="CZ371" s="1333"/>
      <c r="DA371" s="1333"/>
      <c r="DB371" s="1333"/>
      <c r="DC371" s="1333"/>
      <c r="DD371" s="1333"/>
      <c r="DE371" s="1333"/>
      <c r="DF371" s="1333"/>
      <c r="DG371" s="1333"/>
      <c r="DH371" s="1333"/>
      <c r="DI371" s="1333"/>
      <c r="DJ371" s="1333"/>
      <c r="DK371" s="1333"/>
      <c r="DL371" s="1333"/>
      <c r="DM371" s="1333"/>
      <c r="DN371" s="1333"/>
      <c r="DO371" s="1333"/>
      <c r="DP371" s="1333"/>
      <c r="DQ371" s="1333"/>
      <c r="DR371" s="1333"/>
      <c r="DS371" s="1333"/>
      <c r="DT371" s="1333"/>
      <c r="DU371" s="1333"/>
      <c r="DV371" s="1333"/>
      <c r="DW371" s="1333"/>
      <c r="DX371" s="1333"/>
      <c r="DY371" s="1333"/>
      <c r="DZ371" s="1333"/>
      <c r="EA371" s="1333"/>
      <c r="EB371" s="1333"/>
      <c r="EC371" s="1333"/>
      <c r="ED371" s="1333"/>
      <c r="EE371" s="1333"/>
      <c r="EF371" s="1333"/>
      <c r="EG371" s="1333"/>
      <c r="EH371" s="1333"/>
      <c r="EI371" s="1333"/>
      <c r="EJ371" s="1333"/>
      <c r="EK371" s="1333"/>
      <c r="EL371" s="1333"/>
      <c r="EM371" s="1333"/>
      <c r="EN371" s="1333"/>
      <c r="EO371" s="1333"/>
      <c r="EP371" s="1333"/>
      <c r="EQ371" s="1333"/>
      <c r="ER371" s="1333"/>
      <c r="ES371" s="1333"/>
      <c r="ET371" s="1333"/>
      <c r="EU371" s="1333"/>
      <c r="EV371" s="1333"/>
      <c r="EW371" s="1333"/>
      <c r="EX371" s="1333"/>
      <c r="EY371" s="1333"/>
      <c r="EZ371" s="1333"/>
      <c r="FA371" s="1333"/>
      <c r="FB371" s="1333"/>
      <c r="FC371" s="1333"/>
      <c r="FD371" s="1333"/>
      <c r="FE371" s="1333"/>
      <c r="FF371" s="1333"/>
      <c r="FG371" s="1333"/>
      <c r="FH371" s="1333"/>
      <c r="FI371" s="1333"/>
      <c r="FJ371" s="1333"/>
      <c r="FK371" s="1333"/>
      <c r="FL371" s="1333"/>
      <c r="FM371" s="1333"/>
      <c r="FN371" s="1333"/>
      <c r="FO371" s="1333"/>
      <c r="FP371" s="1333"/>
      <c r="FQ371" s="1333"/>
      <c r="FR371" s="1333"/>
      <c r="FS371" s="1333"/>
      <c r="FT371" s="1333"/>
      <c r="FU371" s="1333"/>
      <c r="FV371" s="1333"/>
      <c r="FW371" s="1333"/>
      <c r="FX371" s="1333"/>
      <c r="FY371" s="1333"/>
      <c r="FZ371" s="1333"/>
      <c r="GA371" s="1333"/>
      <c r="GB371" s="1333"/>
      <c r="GC371" s="1333"/>
      <c r="GD371" s="1333"/>
      <c r="GE371" s="1333"/>
      <c r="GF371" s="1333"/>
      <c r="GG371" s="1333"/>
      <c r="GH371" s="1333"/>
    </row>
    <row r="372" spans="1:190" ht="17.25">
      <c r="A372" s="1341"/>
      <c r="B372" s="103"/>
      <c r="C372" s="1241" t="s">
        <v>1660</v>
      </c>
      <c r="D372" s="71"/>
      <c r="E372" s="71"/>
      <c r="F372" s="1342"/>
      <c r="G372" s="1343">
        <f>G373+G374</f>
        <v>5230900</v>
      </c>
      <c r="H372" s="71"/>
      <c r="J372" s="1333"/>
      <c r="K372" s="1333"/>
      <c r="L372" s="1333"/>
      <c r="M372" s="1333"/>
      <c r="N372" s="1333"/>
      <c r="O372" s="1333"/>
      <c r="P372" s="1333"/>
      <c r="Q372" s="1333"/>
      <c r="R372" s="1333"/>
      <c r="S372" s="1333"/>
      <c r="T372" s="1333"/>
      <c r="U372" s="1333"/>
      <c r="V372" s="1333"/>
      <c r="W372" s="1333"/>
      <c r="X372" s="1333"/>
      <c r="Y372" s="1333"/>
      <c r="Z372" s="1333"/>
      <c r="AA372" s="1333"/>
      <c r="AB372" s="1333"/>
      <c r="AC372" s="1333"/>
      <c r="AD372" s="1333"/>
      <c r="AE372" s="1333"/>
      <c r="AF372" s="1333"/>
      <c r="AG372" s="1333"/>
      <c r="AH372" s="1333"/>
      <c r="AI372" s="1333"/>
      <c r="AJ372" s="1333"/>
      <c r="AK372" s="1333"/>
      <c r="AL372" s="1333"/>
      <c r="AM372" s="1333"/>
      <c r="AN372" s="1333"/>
      <c r="AO372" s="1333"/>
      <c r="AP372" s="1333"/>
      <c r="AQ372" s="1333"/>
      <c r="AR372" s="1333"/>
      <c r="AS372" s="1333"/>
      <c r="AT372" s="1333"/>
      <c r="AU372" s="1333"/>
      <c r="AV372" s="1333"/>
      <c r="AW372" s="1333"/>
      <c r="AX372" s="1333"/>
      <c r="AY372" s="1333"/>
      <c r="AZ372" s="1333"/>
      <c r="BA372" s="1333"/>
      <c r="BB372" s="1333"/>
      <c r="BC372" s="1333"/>
      <c r="BD372" s="1333"/>
      <c r="BE372" s="1333"/>
      <c r="BF372" s="1333"/>
      <c r="BG372" s="1333"/>
      <c r="BH372" s="1333"/>
      <c r="BI372" s="1333"/>
      <c r="BJ372" s="1333"/>
      <c r="BK372" s="1333"/>
      <c r="BL372" s="1333"/>
      <c r="BM372" s="1333"/>
      <c r="BN372" s="1333"/>
      <c r="BO372" s="1333"/>
      <c r="BP372" s="1333"/>
      <c r="BQ372" s="1333"/>
      <c r="BR372" s="1333"/>
      <c r="BS372" s="1333"/>
      <c r="BT372" s="1333"/>
      <c r="BU372" s="1333"/>
      <c r="BV372" s="1333"/>
      <c r="BW372" s="1333"/>
      <c r="BX372" s="1333"/>
      <c r="BY372" s="1333"/>
      <c r="BZ372" s="1333"/>
      <c r="CA372" s="1333"/>
      <c r="CB372" s="1333"/>
      <c r="CC372" s="1333"/>
      <c r="CD372" s="1333"/>
      <c r="CE372" s="1333"/>
      <c r="CF372" s="1333"/>
      <c r="CG372" s="1333"/>
      <c r="CH372" s="1333"/>
      <c r="CI372" s="1333"/>
      <c r="CJ372" s="1333"/>
      <c r="CK372" s="1333"/>
      <c r="CL372" s="1333"/>
      <c r="CM372" s="1333"/>
      <c r="CN372" s="1333"/>
      <c r="CO372" s="1333"/>
      <c r="CP372" s="1333"/>
      <c r="CQ372" s="1333"/>
      <c r="CR372" s="1333"/>
      <c r="CS372" s="1333"/>
      <c r="CT372" s="1333"/>
      <c r="CU372" s="1333"/>
      <c r="CV372" s="1333"/>
      <c r="CW372" s="1333"/>
      <c r="CX372" s="1333"/>
      <c r="CY372" s="1333"/>
      <c r="CZ372" s="1333"/>
      <c r="DA372" s="1333"/>
      <c r="DB372" s="1333"/>
      <c r="DC372" s="1333"/>
      <c r="DD372" s="1333"/>
      <c r="DE372" s="1333"/>
      <c r="DF372" s="1333"/>
      <c r="DG372" s="1333"/>
      <c r="DH372" s="1333"/>
      <c r="DI372" s="1333"/>
      <c r="DJ372" s="1333"/>
      <c r="DK372" s="1333"/>
      <c r="DL372" s="1333"/>
      <c r="DM372" s="1333"/>
      <c r="DN372" s="1333"/>
      <c r="DO372" s="1333"/>
      <c r="DP372" s="1333"/>
      <c r="DQ372" s="1333"/>
      <c r="DR372" s="1333"/>
      <c r="DS372" s="1333"/>
      <c r="DT372" s="1333"/>
      <c r="DU372" s="1333"/>
      <c r="DV372" s="1333"/>
      <c r="DW372" s="1333"/>
      <c r="DX372" s="1333"/>
      <c r="DY372" s="1333"/>
      <c r="DZ372" s="1333"/>
      <c r="EA372" s="1333"/>
      <c r="EB372" s="1333"/>
      <c r="EC372" s="1333"/>
      <c r="ED372" s="1333"/>
      <c r="EE372" s="1333"/>
      <c r="EF372" s="1333"/>
      <c r="EG372" s="1333"/>
      <c r="EH372" s="1333"/>
      <c r="EI372" s="1333"/>
      <c r="EJ372" s="1333"/>
      <c r="EK372" s="1333"/>
      <c r="EL372" s="1333"/>
      <c r="EM372" s="1333"/>
      <c r="EN372" s="1333"/>
      <c r="EO372" s="1333"/>
      <c r="EP372" s="1333"/>
      <c r="EQ372" s="1333"/>
      <c r="ER372" s="1333"/>
      <c r="ES372" s="1333"/>
      <c r="ET372" s="1333"/>
      <c r="EU372" s="1333"/>
      <c r="EV372" s="1333"/>
      <c r="EW372" s="1333"/>
      <c r="EX372" s="1333"/>
      <c r="EY372" s="1333"/>
      <c r="EZ372" s="1333"/>
      <c r="FA372" s="1333"/>
      <c r="FB372" s="1333"/>
      <c r="FC372" s="1333"/>
      <c r="FD372" s="1333"/>
      <c r="FE372" s="1333"/>
      <c r="FF372" s="1333"/>
      <c r="FG372" s="1333"/>
      <c r="FH372" s="1333"/>
      <c r="FI372" s="1333"/>
      <c r="FJ372" s="1333"/>
      <c r="FK372" s="1333"/>
      <c r="FL372" s="1333"/>
      <c r="FM372" s="1333"/>
      <c r="FN372" s="1333"/>
      <c r="FO372" s="1333"/>
      <c r="FP372" s="1333"/>
      <c r="FQ372" s="1333"/>
      <c r="FR372" s="1333"/>
      <c r="FS372" s="1333"/>
      <c r="FT372" s="1333"/>
      <c r="FU372" s="1333"/>
      <c r="FV372" s="1333"/>
      <c r="FW372" s="1333"/>
      <c r="FX372" s="1333"/>
      <c r="FY372" s="1333"/>
      <c r="FZ372" s="1333"/>
      <c r="GA372" s="1333"/>
      <c r="GB372" s="1333"/>
      <c r="GC372" s="1333"/>
      <c r="GD372" s="1333"/>
      <c r="GE372" s="1333"/>
      <c r="GF372" s="1333"/>
      <c r="GG372" s="1333"/>
      <c r="GH372" s="1333"/>
    </row>
    <row r="373" spans="1:190" ht="60">
      <c r="A373" s="1640">
        <v>4251</v>
      </c>
      <c r="B373" s="1344">
        <v>45454100</v>
      </c>
      <c r="C373" s="1244" t="s">
        <v>1742</v>
      </c>
      <c r="D373" s="71" t="s">
        <v>47</v>
      </c>
      <c r="E373" s="71" t="s">
        <v>51</v>
      </c>
      <c r="F373" s="1345">
        <v>2998300</v>
      </c>
      <c r="G373" s="1346">
        <f>F373*H373</f>
        <v>2998300</v>
      </c>
      <c r="H373" s="71">
        <v>1</v>
      </c>
      <c r="J373" s="1333"/>
      <c r="K373" s="1333"/>
      <c r="L373" s="1333"/>
      <c r="M373" s="1333"/>
      <c r="N373" s="1333"/>
      <c r="O373" s="1333"/>
      <c r="P373" s="1333"/>
      <c r="Q373" s="1333"/>
      <c r="R373" s="1333"/>
      <c r="S373" s="1333"/>
      <c r="T373" s="1333"/>
      <c r="U373" s="1333"/>
      <c r="V373" s="1333"/>
      <c r="W373" s="1333"/>
      <c r="X373" s="1333"/>
      <c r="Y373" s="1333"/>
      <c r="Z373" s="1333"/>
      <c r="AA373" s="1333"/>
      <c r="AB373" s="1333"/>
      <c r="AC373" s="1333"/>
      <c r="AD373" s="1333"/>
      <c r="AE373" s="1333"/>
      <c r="AF373" s="1333"/>
      <c r="AG373" s="1333"/>
      <c r="AH373" s="1333"/>
      <c r="AI373" s="1333"/>
      <c r="AJ373" s="1333"/>
      <c r="AK373" s="1333"/>
      <c r="AL373" s="1333"/>
      <c r="AM373" s="1333"/>
      <c r="AN373" s="1333"/>
      <c r="AO373" s="1333"/>
      <c r="AP373" s="1333"/>
      <c r="AQ373" s="1333"/>
      <c r="AR373" s="1333"/>
      <c r="AS373" s="1333"/>
      <c r="AT373" s="1333"/>
      <c r="AU373" s="1333"/>
      <c r="AV373" s="1333"/>
      <c r="AW373" s="1333"/>
      <c r="AX373" s="1333"/>
      <c r="AY373" s="1333"/>
      <c r="AZ373" s="1333"/>
      <c r="BA373" s="1333"/>
      <c r="BB373" s="1333"/>
      <c r="BC373" s="1333"/>
      <c r="BD373" s="1333"/>
      <c r="BE373" s="1333"/>
      <c r="BF373" s="1333"/>
      <c r="BG373" s="1333"/>
      <c r="BH373" s="1333"/>
      <c r="BI373" s="1333"/>
      <c r="BJ373" s="1333"/>
      <c r="BK373" s="1333"/>
      <c r="BL373" s="1333"/>
      <c r="BM373" s="1333"/>
      <c r="BN373" s="1333"/>
      <c r="BO373" s="1333"/>
      <c r="BP373" s="1333"/>
      <c r="BQ373" s="1333"/>
      <c r="BR373" s="1333"/>
      <c r="BS373" s="1333"/>
      <c r="BT373" s="1333"/>
      <c r="BU373" s="1333"/>
      <c r="BV373" s="1333"/>
      <c r="BW373" s="1333"/>
      <c r="BX373" s="1333"/>
      <c r="BY373" s="1333"/>
      <c r="BZ373" s="1333"/>
      <c r="CA373" s="1333"/>
      <c r="CB373" s="1333"/>
      <c r="CC373" s="1333"/>
      <c r="CD373" s="1333"/>
      <c r="CE373" s="1333"/>
      <c r="CF373" s="1333"/>
      <c r="CG373" s="1333"/>
      <c r="CH373" s="1333"/>
      <c r="CI373" s="1333"/>
      <c r="CJ373" s="1333"/>
      <c r="CK373" s="1333"/>
      <c r="CL373" s="1333"/>
      <c r="CM373" s="1333"/>
      <c r="CN373" s="1333"/>
      <c r="CO373" s="1333"/>
      <c r="CP373" s="1333"/>
      <c r="CQ373" s="1333"/>
      <c r="CR373" s="1333"/>
      <c r="CS373" s="1333"/>
      <c r="CT373" s="1333"/>
      <c r="CU373" s="1333"/>
      <c r="CV373" s="1333"/>
      <c r="CW373" s="1333"/>
      <c r="CX373" s="1333"/>
      <c r="CY373" s="1333"/>
      <c r="CZ373" s="1333"/>
      <c r="DA373" s="1333"/>
      <c r="DB373" s="1333"/>
      <c r="DC373" s="1333"/>
      <c r="DD373" s="1333"/>
      <c r="DE373" s="1333"/>
      <c r="DF373" s="1333"/>
      <c r="DG373" s="1333"/>
      <c r="DH373" s="1333"/>
      <c r="DI373" s="1333"/>
      <c r="DJ373" s="1333"/>
      <c r="DK373" s="1333"/>
      <c r="DL373" s="1333"/>
      <c r="DM373" s="1333"/>
      <c r="DN373" s="1333"/>
      <c r="DO373" s="1333"/>
      <c r="DP373" s="1333"/>
      <c r="DQ373" s="1333"/>
      <c r="DR373" s="1333"/>
      <c r="DS373" s="1333"/>
      <c r="DT373" s="1333"/>
      <c r="DU373" s="1333"/>
      <c r="DV373" s="1333"/>
      <c r="DW373" s="1333"/>
      <c r="DX373" s="1333"/>
      <c r="DY373" s="1333"/>
      <c r="DZ373" s="1333"/>
      <c r="EA373" s="1333"/>
      <c r="EB373" s="1333"/>
      <c r="EC373" s="1333"/>
      <c r="ED373" s="1333"/>
      <c r="EE373" s="1333"/>
      <c r="EF373" s="1333"/>
      <c r="EG373" s="1333"/>
      <c r="EH373" s="1333"/>
      <c r="EI373" s="1333"/>
      <c r="EJ373" s="1333"/>
      <c r="EK373" s="1333"/>
      <c r="EL373" s="1333"/>
      <c r="EM373" s="1333"/>
      <c r="EN373" s="1333"/>
      <c r="EO373" s="1333"/>
      <c r="EP373" s="1333"/>
      <c r="EQ373" s="1333"/>
      <c r="ER373" s="1333"/>
      <c r="ES373" s="1333"/>
      <c r="ET373" s="1333"/>
      <c r="EU373" s="1333"/>
      <c r="EV373" s="1333"/>
      <c r="EW373" s="1333"/>
      <c r="EX373" s="1333"/>
      <c r="EY373" s="1333"/>
      <c r="EZ373" s="1333"/>
      <c r="FA373" s="1333"/>
      <c r="FB373" s="1333"/>
      <c r="FC373" s="1333"/>
      <c r="FD373" s="1333"/>
      <c r="FE373" s="1333"/>
      <c r="FF373" s="1333"/>
      <c r="FG373" s="1333"/>
      <c r="FH373" s="1333"/>
      <c r="FI373" s="1333"/>
      <c r="FJ373" s="1333"/>
      <c r="FK373" s="1333"/>
      <c r="FL373" s="1333"/>
      <c r="FM373" s="1333"/>
      <c r="FN373" s="1333"/>
      <c r="FO373" s="1333"/>
      <c r="FP373" s="1333"/>
      <c r="FQ373" s="1333"/>
      <c r="FR373" s="1333"/>
      <c r="FS373" s="1333"/>
      <c r="FT373" s="1333"/>
      <c r="FU373" s="1333"/>
      <c r="FV373" s="1333"/>
      <c r="FW373" s="1333"/>
      <c r="FX373" s="1333"/>
      <c r="FY373" s="1333"/>
      <c r="FZ373" s="1333"/>
      <c r="GA373" s="1333"/>
      <c r="GB373" s="1333"/>
      <c r="GC373" s="1333"/>
      <c r="GD373" s="1333"/>
      <c r="GE373" s="1333"/>
      <c r="GF373" s="1333"/>
      <c r="GG373" s="1333"/>
      <c r="GH373" s="1333"/>
    </row>
    <row r="374" spans="1:190" ht="45">
      <c r="A374" s="1640"/>
      <c r="B374" s="1344">
        <v>45454100</v>
      </c>
      <c r="C374" s="1244" t="s">
        <v>1743</v>
      </c>
      <c r="D374" s="71" t="s">
        <v>47</v>
      </c>
      <c r="E374" s="71" t="s">
        <v>51</v>
      </c>
      <c r="F374" s="1347">
        <v>2232600</v>
      </c>
      <c r="G374" s="1346">
        <f>F374*H374</f>
        <v>2232600</v>
      </c>
      <c r="H374" s="71">
        <v>1</v>
      </c>
      <c r="J374" s="1333"/>
      <c r="K374" s="1333"/>
      <c r="L374" s="1333"/>
      <c r="M374" s="1333"/>
      <c r="N374" s="1333"/>
      <c r="O374" s="1333"/>
      <c r="P374" s="1333"/>
      <c r="Q374" s="1333"/>
      <c r="R374" s="1333"/>
      <c r="S374" s="1333"/>
      <c r="T374" s="1333"/>
      <c r="U374" s="1333"/>
      <c r="V374" s="1333"/>
      <c r="W374" s="1333"/>
      <c r="X374" s="1333"/>
      <c r="Y374" s="1333"/>
      <c r="Z374" s="1333"/>
      <c r="AA374" s="1333"/>
      <c r="AB374" s="1333"/>
      <c r="AC374" s="1333"/>
      <c r="AD374" s="1333"/>
      <c r="AE374" s="1333"/>
      <c r="AF374" s="1333"/>
      <c r="AG374" s="1333"/>
      <c r="AH374" s="1333"/>
      <c r="AI374" s="1333"/>
      <c r="AJ374" s="1333"/>
      <c r="AK374" s="1333"/>
      <c r="AL374" s="1333"/>
      <c r="AM374" s="1333"/>
      <c r="AN374" s="1333"/>
      <c r="AO374" s="1333"/>
      <c r="AP374" s="1333"/>
      <c r="AQ374" s="1333"/>
      <c r="AR374" s="1333"/>
      <c r="AS374" s="1333"/>
      <c r="AT374" s="1333"/>
      <c r="AU374" s="1333"/>
      <c r="AV374" s="1333"/>
      <c r="AW374" s="1333"/>
      <c r="AX374" s="1333"/>
      <c r="AY374" s="1333"/>
      <c r="AZ374" s="1333"/>
      <c r="BA374" s="1333"/>
      <c r="BB374" s="1333"/>
      <c r="BC374" s="1333"/>
      <c r="BD374" s="1333"/>
      <c r="BE374" s="1333"/>
      <c r="BF374" s="1333"/>
      <c r="BG374" s="1333"/>
      <c r="BH374" s="1333"/>
      <c r="BI374" s="1333"/>
      <c r="BJ374" s="1333"/>
      <c r="BK374" s="1333"/>
      <c r="BL374" s="1333"/>
      <c r="BM374" s="1333"/>
      <c r="BN374" s="1333"/>
      <c r="BO374" s="1333"/>
      <c r="BP374" s="1333"/>
      <c r="BQ374" s="1333"/>
      <c r="BR374" s="1333"/>
      <c r="BS374" s="1333"/>
      <c r="BT374" s="1333"/>
      <c r="BU374" s="1333"/>
      <c r="BV374" s="1333"/>
      <c r="BW374" s="1333"/>
      <c r="BX374" s="1333"/>
      <c r="BY374" s="1333"/>
      <c r="BZ374" s="1333"/>
      <c r="CA374" s="1333"/>
      <c r="CB374" s="1333"/>
      <c r="CC374" s="1333"/>
      <c r="CD374" s="1333"/>
      <c r="CE374" s="1333"/>
      <c r="CF374" s="1333"/>
      <c r="CG374" s="1333"/>
      <c r="CH374" s="1333"/>
      <c r="CI374" s="1333"/>
      <c r="CJ374" s="1333"/>
      <c r="CK374" s="1333"/>
      <c r="CL374" s="1333"/>
      <c r="CM374" s="1333"/>
      <c r="CN374" s="1333"/>
      <c r="CO374" s="1333"/>
      <c r="CP374" s="1333"/>
      <c r="CQ374" s="1333"/>
      <c r="CR374" s="1333"/>
      <c r="CS374" s="1333"/>
      <c r="CT374" s="1333"/>
      <c r="CU374" s="1333"/>
      <c r="CV374" s="1333"/>
      <c r="CW374" s="1333"/>
      <c r="CX374" s="1333"/>
      <c r="CY374" s="1333"/>
      <c r="CZ374" s="1333"/>
      <c r="DA374" s="1333"/>
      <c r="DB374" s="1333"/>
      <c r="DC374" s="1333"/>
      <c r="DD374" s="1333"/>
      <c r="DE374" s="1333"/>
      <c r="DF374" s="1333"/>
      <c r="DG374" s="1333"/>
      <c r="DH374" s="1333"/>
      <c r="DI374" s="1333"/>
      <c r="DJ374" s="1333"/>
      <c r="DK374" s="1333"/>
      <c r="DL374" s="1333"/>
      <c r="DM374" s="1333"/>
      <c r="DN374" s="1333"/>
      <c r="DO374" s="1333"/>
      <c r="DP374" s="1333"/>
      <c r="DQ374" s="1333"/>
      <c r="DR374" s="1333"/>
      <c r="DS374" s="1333"/>
      <c r="DT374" s="1333"/>
      <c r="DU374" s="1333"/>
      <c r="DV374" s="1333"/>
      <c r="DW374" s="1333"/>
      <c r="DX374" s="1333"/>
      <c r="DY374" s="1333"/>
      <c r="DZ374" s="1333"/>
      <c r="EA374" s="1333"/>
      <c r="EB374" s="1333"/>
      <c r="EC374" s="1333"/>
      <c r="ED374" s="1333"/>
      <c r="EE374" s="1333"/>
      <c r="EF374" s="1333"/>
      <c r="EG374" s="1333"/>
      <c r="EH374" s="1333"/>
      <c r="EI374" s="1333"/>
      <c r="EJ374" s="1333"/>
      <c r="EK374" s="1333"/>
      <c r="EL374" s="1333"/>
      <c r="EM374" s="1333"/>
      <c r="EN374" s="1333"/>
      <c r="EO374" s="1333"/>
      <c r="EP374" s="1333"/>
      <c r="EQ374" s="1333"/>
      <c r="ER374" s="1333"/>
      <c r="ES374" s="1333"/>
      <c r="ET374" s="1333"/>
      <c r="EU374" s="1333"/>
      <c r="EV374" s="1333"/>
      <c r="EW374" s="1333"/>
      <c r="EX374" s="1333"/>
      <c r="EY374" s="1333"/>
      <c r="EZ374" s="1333"/>
      <c r="FA374" s="1333"/>
      <c r="FB374" s="1333"/>
      <c r="FC374" s="1333"/>
      <c r="FD374" s="1333"/>
      <c r="FE374" s="1333"/>
      <c r="FF374" s="1333"/>
      <c r="FG374" s="1333"/>
      <c r="FH374" s="1333"/>
      <c r="FI374" s="1333"/>
      <c r="FJ374" s="1333"/>
      <c r="FK374" s="1333"/>
      <c r="FL374" s="1333"/>
      <c r="FM374" s="1333"/>
      <c r="FN374" s="1333"/>
      <c r="FO374" s="1333"/>
      <c r="FP374" s="1333"/>
      <c r="FQ374" s="1333"/>
      <c r="FR374" s="1333"/>
      <c r="FS374" s="1333"/>
      <c r="FT374" s="1333"/>
      <c r="FU374" s="1333"/>
      <c r="FV374" s="1333"/>
      <c r="FW374" s="1333"/>
      <c r="FX374" s="1333"/>
      <c r="FY374" s="1333"/>
      <c r="FZ374" s="1333"/>
      <c r="GA374" s="1333"/>
      <c r="GB374" s="1333"/>
      <c r="GC374" s="1333"/>
      <c r="GD374" s="1333"/>
      <c r="GE374" s="1333"/>
      <c r="GF374" s="1333"/>
      <c r="GG374" s="1333"/>
      <c r="GH374" s="1333"/>
    </row>
    <row r="375" spans="1:190" ht="17.25">
      <c r="A375" s="1341"/>
      <c r="B375" s="103"/>
      <c r="C375" s="1241" t="s">
        <v>1652</v>
      </c>
      <c r="D375" s="71"/>
      <c r="E375" s="71"/>
      <c r="F375" s="1342"/>
      <c r="G375" s="1343">
        <f>G376+G377</f>
        <v>52800</v>
      </c>
      <c r="H375" s="71"/>
      <c r="J375" s="1333"/>
      <c r="K375" s="1333"/>
      <c r="L375" s="1333"/>
      <c r="M375" s="1333"/>
      <c r="N375" s="1333"/>
      <c r="O375" s="1333"/>
      <c r="P375" s="1333"/>
      <c r="Q375" s="1333"/>
      <c r="R375" s="1333"/>
      <c r="S375" s="1333"/>
      <c r="T375" s="1333"/>
      <c r="U375" s="1333"/>
      <c r="V375" s="1333"/>
      <c r="W375" s="1333"/>
      <c r="X375" s="1333"/>
      <c r="Y375" s="1333"/>
      <c r="Z375" s="1333"/>
      <c r="AA375" s="1333"/>
      <c r="AB375" s="1333"/>
      <c r="AC375" s="1333"/>
      <c r="AD375" s="1333"/>
      <c r="AE375" s="1333"/>
      <c r="AF375" s="1333"/>
      <c r="AG375" s="1333"/>
      <c r="AH375" s="1333"/>
      <c r="AI375" s="1333"/>
      <c r="AJ375" s="1333"/>
      <c r="AK375" s="1333"/>
      <c r="AL375" s="1333"/>
      <c r="AM375" s="1333"/>
      <c r="AN375" s="1333"/>
      <c r="AO375" s="1333"/>
      <c r="AP375" s="1333"/>
      <c r="AQ375" s="1333"/>
      <c r="AR375" s="1333"/>
      <c r="AS375" s="1333"/>
      <c r="AT375" s="1333"/>
      <c r="AU375" s="1333"/>
      <c r="AV375" s="1333"/>
      <c r="AW375" s="1333"/>
      <c r="AX375" s="1333"/>
      <c r="AY375" s="1333"/>
      <c r="AZ375" s="1333"/>
      <c r="BA375" s="1333"/>
      <c r="BB375" s="1333"/>
      <c r="BC375" s="1333"/>
      <c r="BD375" s="1333"/>
      <c r="BE375" s="1333"/>
      <c r="BF375" s="1333"/>
      <c r="BG375" s="1333"/>
      <c r="BH375" s="1333"/>
      <c r="BI375" s="1333"/>
      <c r="BJ375" s="1333"/>
      <c r="BK375" s="1333"/>
      <c r="BL375" s="1333"/>
      <c r="BM375" s="1333"/>
      <c r="BN375" s="1333"/>
      <c r="BO375" s="1333"/>
      <c r="BP375" s="1333"/>
      <c r="BQ375" s="1333"/>
      <c r="BR375" s="1333"/>
      <c r="BS375" s="1333"/>
      <c r="BT375" s="1333"/>
      <c r="BU375" s="1333"/>
      <c r="BV375" s="1333"/>
      <c r="BW375" s="1333"/>
      <c r="BX375" s="1333"/>
      <c r="BY375" s="1333"/>
      <c r="BZ375" s="1333"/>
      <c r="CA375" s="1333"/>
      <c r="CB375" s="1333"/>
      <c r="CC375" s="1333"/>
      <c r="CD375" s="1333"/>
      <c r="CE375" s="1333"/>
      <c r="CF375" s="1333"/>
      <c r="CG375" s="1333"/>
      <c r="CH375" s="1333"/>
      <c r="CI375" s="1333"/>
      <c r="CJ375" s="1333"/>
      <c r="CK375" s="1333"/>
      <c r="CL375" s="1333"/>
      <c r="CM375" s="1333"/>
      <c r="CN375" s="1333"/>
      <c r="CO375" s="1333"/>
      <c r="CP375" s="1333"/>
      <c r="CQ375" s="1333"/>
      <c r="CR375" s="1333"/>
      <c r="CS375" s="1333"/>
      <c r="CT375" s="1333"/>
      <c r="CU375" s="1333"/>
      <c r="CV375" s="1333"/>
      <c r="CW375" s="1333"/>
      <c r="CX375" s="1333"/>
      <c r="CY375" s="1333"/>
      <c r="CZ375" s="1333"/>
      <c r="DA375" s="1333"/>
      <c r="DB375" s="1333"/>
      <c r="DC375" s="1333"/>
      <c r="DD375" s="1333"/>
      <c r="DE375" s="1333"/>
      <c r="DF375" s="1333"/>
      <c r="DG375" s="1333"/>
      <c r="DH375" s="1333"/>
      <c r="DI375" s="1333"/>
      <c r="DJ375" s="1333"/>
      <c r="DK375" s="1333"/>
      <c r="DL375" s="1333"/>
      <c r="DM375" s="1333"/>
      <c r="DN375" s="1333"/>
      <c r="DO375" s="1333"/>
      <c r="DP375" s="1333"/>
      <c r="DQ375" s="1333"/>
      <c r="DR375" s="1333"/>
      <c r="DS375" s="1333"/>
      <c r="DT375" s="1333"/>
      <c r="DU375" s="1333"/>
      <c r="DV375" s="1333"/>
      <c r="DW375" s="1333"/>
      <c r="DX375" s="1333"/>
      <c r="DY375" s="1333"/>
      <c r="DZ375" s="1333"/>
      <c r="EA375" s="1333"/>
      <c r="EB375" s="1333"/>
      <c r="EC375" s="1333"/>
      <c r="ED375" s="1333"/>
      <c r="EE375" s="1333"/>
      <c r="EF375" s="1333"/>
      <c r="EG375" s="1333"/>
      <c r="EH375" s="1333"/>
      <c r="EI375" s="1333"/>
      <c r="EJ375" s="1333"/>
      <c r="EK375" s="1333"/>
      <c r="EL375" s="1333"/>
      <c r="EM375" s="1333"/>
      <c r="EN375" s="1333"/>
      <c r="EO375" s="1333"/>
      <c r="EP375" s="1333"/>
      <c r="EQ375" s="1333"/>
      <c r="ER375" s="1333"/>
      <c r="ES375" s="1333"/>
      <c r="ET375" s="1333"/>
      <c r="EU375" s="1333"/>
      <c r="EV375" s="1333"/>
      <c r="EW375" s="1333"/>
      <c r="EX375" s="1333"/>
      <c r="EY375" s="1333"/>
      <c r="EZ375" s="1333"/>
      <c r="FA375" s="1333"/>
      <c r="FB375" s="1333"/>
      <c r="FC375" s="1333"/>
      <c r="FD375" s="1333"/>
      <c r="FE375" s="1333"/>
      <c r="FF375" s="1333"/>
      <c r="FG375" s="1333"/>
      <c r="FH375" s="1333"/>
      <c r="FI375" s="1333"/>
      <c r="FJ375" s="1333"/>
      <c r="FK375" s="1333"/>
      <c r="FL375" s="1333"/>
      <c r="FM375" s="1333"/>
      <c r="FN375" s="1333"/>
      <c r="FO375" s="1333"/>
      <c r="FP375" s="1333"/>
      <c r="FQ375" s="1333"/>
      <c r="FR375" s="1333"/>
      <c r="FS375" s="1333"/>
      <c r="FT375" s="1333"/>
      <c r="FU375" s="1333"/>
      <c r="FV375" s="1333"/>
      <c r="FW375" s="1333"/>
      <c r="FX375" s="1333"/>
      <c r="FY375" s="1333"/>
      <c r="FZ375" s="1333"/>
      <c r="GA375" s="1333"/>
      <c r="GB375" s="1333"/>
      <c r="GC375" s="1333"/>
      <c r="GD375" s="1333"/>
      <c r="GE375" s="1333"/>
      <c r="GF375" s="1333"/>
      <c r="GG375" s="1333"/>
      <c r="GH375" s="1333"/>
    </row>
    <row r="376" spans="1:190" ht="90">
      <c r="A376" s="1640">
        <v>4251</v>
      </c>
      <c r="B376" s="1348">
        <v>45454000</v>
      </c>
      <c r="C376" s="1244" t="s">
        <v>1744</v>
      </c>
      <c r="D376" s="71" t="s">
        <v>47</v>
      </c>
      <c r="E376" s="71" t="s">
        <v>51</v>
      </c>
      <c r="F376" s="1349">
        <v>30300</v>
      </c>
      <c r="G376" s="1346">
        <f>F376*H376</f>
        <v>30300</v>
      </c>
      <c r="H376" s="71">
        <v>1</v>
      </c>
      <c r="J376" s="1333"/>
      <c r="K376" s="1333"/>
      <c r="L376" s="1333"/>
      <c r="M376" s="1333"/>
      <c r="N376" s="1333"/>
      <c r="O376" s="1333"/>
      <c r="P376" s="1333"/>
      <c r="Q376" s="1333"/>
      <c r="R376" s="1333"/>
      <c r="S376" s="1333"/>
      <c r="T376" s="1333"/>
      <c r="U376" s="1333"/>
      <c r="V376" s="1333"/>
      <c r="W376" s="1333"/>
      <c r="X376" s="1333"/>
      <c r="Y376" s="1333"/>
      <c r="Z376" s="1333"/>
      <c r="AA376" s="1333"/>
      <c r="AB376" s="1333"/>
      <c r="AC376" s="1333"/>
      <c r="AD376" s="1333"/>
      <c r="AE376" s="1333"/>
      <c r="AF376" s="1333"/>
      <c r="AG376" s="1333"/>
      <c r="AH376" s="1333"/>
      <c r="AI376" s="1333"/>
      <c r="AJ376" s="1333"/>
      <c r="AK376" s="1333"/>
      <c r="AL376" s="1333"/>
      <c r="AM376" s="1333"/>
      <c r="AN376" s="1333"/>
      <c r="AO376" s="1333"/>
      <c r="AP376" s="1333"/>
      <c r="AQ376" s="1333"/>
      <c r="AR376" s="1333"/>
      <c r="AS376" s="1333"/>
      <c r="AT376" s="1333"/>
      <c r="AU376" s="1333"/>
      <c r="AV376" s="1333"/>
      <c r="AW376" s="1333"/>
      <c r="AX376" s="1333"/>
      <c r="AY376" s="1333"/>
      <c r="AZ376" s="1333"/>
      <c r="BA376" s="1333"/>
      <c r="BB376" s="1333"/>
      <c r="BC376" s="1333"/>
      <c r="BD376" s="1333"/>
      <c r="BE376" s="1333"/>
      <c r="BF376" s="1333"/>
      <c r="BG376" s="1333"/>
      <c r="BH376" s="1333"/>
      <c r="BI376" s="1333"/>
      <c r="BJ376" s="1333"/>
      <c r="BK376" s="1333"/>
      <c r="BL376" s="1333"/>
      <c r="BM376" s="1333"/>
      <c r="BN376" s="1333"/>
      <c r="BO376" s="1333"/>
      <c r="BP376" s="1333"/>
      <c r="BQ376" s="1333"/>
      <c r="BR376" s="1333"/>
      <c r="BS376" s="1333"/>
      <c r="BT376" s="1333"/>
      <c r="BU376" s="1333"/>
      <c r="BV376" s="1333"/>
      <c r="BW376" s="1333"/>
      <c r="BX376" s="1333"/>
      <c r="BY376" s="1333"/>
      <c r="BZ376" s="1333"/>
      <c r="CA376" s="1333"/>
      <c r="CB376" s="1333"/>
      <c r="CC376" s="1333"/>
      <c r="CD376" s="1333"/>
      <c r="CE376" s="1333"/>
      <c r="CF376" s="1333"/>
      <c r="CG376" s="1333"/>
      <c r="CH376" s="1333"/>
      <c r="CI376" s="1333"/>
      <c r="CJ376" s="1333"/>
      <c r="CK376" s="1333"/>
      <c r="CL376" s="1333"/>
      <c r="CM376" s="1333"/>
      <c r="CN376" s="1333"/>
      <c r="CO376" s="1333"/>
      <c r="CP376" s="1333"/>
      <c r="CQ376" s="1333"/>
      <c r="CR376" s="1333"/>
      <c r="CS376" s="1333"/>
      <c r="CT376" s="1333"/>
      <c r="CU376" s="1333"/>
      <c r="CV376" s="1333"/>
      <c r="CW376" s="1333"/>
      <c r="CX376" s="1333"/>
      <c r="CY376" s="1333"/>
      <c r="CZ376" s="1333"/>
      <c r="DA376" s="1333"/>
      <c r="DB376" s="1333"/>
      <c r="DC376" s="1333"/>
      <c r="DD376" s="1333"/>
      <c r="DE376" s="1333"/>
      <c r="DF376" s="1333"/>
      <c r="DG376" s="1333"/>
      <c r="DH376" s="1333"/>
      <c r="DI376" s="1333"/>
      <c r="DJ376" s="1333"/>
      <c r="DK376" s="1333"/>
      <c r="DL376" s="1333"/>
      <c r="DM376" s="1333"/>
      <c r="DN376" s="1333"/>
      <c r="DO376" s="1333"/>
      <c r="DP376" s="1333"/>
      <c r="DQ376" s="1333"/>
      <c r="DR376" s="1333"/>
      <c r="DS376" s="1333"/>
      <c r="DT376" s="1333"/>
      <c r="DU376" s="1333"/>
      <c r="DV376" s="1333"/>
      <c r="DW376" s="1333"/>
      <c r="DX376" s="1333"/>
      <c r="DY376" s="1333"/>
      <c r="DZ376" s="1333"/>
      <c r="EA376" s="1333"/>
      <c r="EB376" s="1333"/>
      <c r="EC376" s="1333"/>
      <c r="ED376" s="1333"/>
      <c r="EE376" s="1333"/>
      <c r="EF376" s="1333"/>
      <c r="EG376" s="1333"/>
      <c r="EH376" s="1333"/>
      <c r="EI376" s="1333"/>
      <c r="EJ376" s="1333"/>
      <c r="EK376" s="1333"/>
      <c r="EL376" s="1333"/>
      <c r="EM376" s="1333"/>
      <c r="EN376" s="1333"/>
      <c r="EO376" s="1333"/>
      <c r="EP376" s="1333"/>
      <c r="EQ376" s="1333"/>
      <c r="ER376" s="1333"/>
      <c r="ES376" s="1333"/>
      <c r="ET376" s="1333"/>
      <c r="EU376" s="1333"/>
      <c r="EV376" s="1333"/>
      <c r="EW376" s="1333"/>
      <c r="EX376" s="1333"/>
      <c r="EY376" s="1333"/>
      <c r="EZ376" s="1333"/>
      <c r="FA376" s="1333"/>
      <c r="FB376" s="1333"/>
      <c r="FC376" s="1333"/>
      <c r="FD376" s="1333"/>
      <c r="FE376" s="1333"/>
      <c r="FF376" s="1333"/>
      <c r="FG376" s="1333"/>
      <c r="FH376" s="1333"/>
      <c r="FI376" s="1333"/>
      <c r="FJ376" s="1333"/>
      <c r="FK376" s="1333"/>
      <c r="FL376" s="1333"/>
      <c r="FM376" s="1333"/>
      <c r="FN376" s="1333"/>
      <c r="FO376" s="1333"/>
      <c r="FP376" s="1333"/>
      <c r="FQ376" s="1333"/>
      <c r="FR376" s="1333"/>
      <c r="FS376" s="1333"/>
      <c r="FT376" s="1333"/>
      <c r="FU376" s="1333"/>
      <c r="FV376" s="1333"/>
      <c r="FW376" s="1333"/>
      <c r="FX376" s="1333"/>
      <c r="FY376" s="1333"/>
      <c r="FZ376" s="1333"/>
      <c r="GA376" s="1333"/>
      <c r="GB376" s="1333"/>
      <c r="GC376" s="1333"/>
      <c r="GD376" s="1333"/>
      <c r="GE376" s="1333"/>
      <c r="GF376" s="1333"/>
      <c r="GG376" s="1333"/>
      <c r="GH376" s="1333"/>
    </row>
    <row r="377" spans="1:190" ht="75">
      <c r="A377" s="1640"/>
      <c r="B377" s="1348">
        <v>45454000</v>
      </c>
      <c r="C377" s="1244" t="s">
        <v>1745</v>
      </c>
      <c r="D377" s="71" t="s">
        <v>47</v>
      </c>
      <c r="E377" s="71" t="s">
        <v>51</v>
      </c>
      <c r="F377" s="1349">
        <v>22500</v>
      </c>
      <c r="G377" s="1346">
        <f>F377*H377</f>
        <v>22500</v>
      </c>
      <c r="H377" s="71">
        <v>1</v>
      </c>
      <c r="J377" s="1333"/>
      <c r="K377" s="1333"/>
      <c r="L377" s="1333"/>
      <c r="M377" s="1333"/>
      <c r="N377" s="1333"/>
      <c r="O377" s="1333"/>
      <c r="P377" s="1333"/>
      <c r="Q377" s="1333"/>
      <c r="R377" s="1333"/>
      <c r="S377" s="1333"/>
      <c r="T377" s="1333"/>
      <c r="U377" s="1333"/>
      <c r="V377" s="1333"/>
      <c r="W377" s="1333"/>
      <c r="X377" s="1333"/>
      <c r="Y377" s="1333"/>
      <c r="Z377" s="1333"/>
      <c r="AA377" s="1333"/>
      <c r="AB377" s="1333"/>
      <c r="AC377" s="1333"/>
      <c r="AD377" s="1333"/>
      <c r="AE377" s="1333"/>
      <c r="AF377" s="1333"/>
      <c r="AG377" s="1333"/>
      <c r="AH377" s="1333"/>
      <c r="AI377" s="1333"/>
      <c r="AJ377" s="1333"/>
      <c r="AK377" s="1333"/>
      <c r="AL377" s="1333"/>
      <c r="AM377" s="1333"/>
      <c r="AN377" s="1333"/>
      <c r="AO377" s="1333"/>
      <c r="AP377" s="1333"/>
      <c r="AQ377" s="1333"/>
      <c r="AR377" s="1333"/>
      <c r="AS377" s="1333"/>
      <c r="AT377" s="1333"/>
      <c r="AU377" s="1333"/>
      <c r="AV377" s="1333"/>
      <c r="AW377" s="1333"/>
      <c r="AX377" s="1333"/>
      <c r="AY377" s="1333"/>
      <c r="AZ377" s="1333"/>
      <c r="BA377" s="1333"/>
      <c r="BB377" s="1333"/>
      <c r="BC377" s="1333"/>
      <c r="BD377" s="1333"/>
      <c r="BE377" s="1333"/>
      <c r="BF377" s="1333"/>
      <c r="BG377" s="1333"/>
      <c r="BH377" s="1333"/>
      <c r="BI377" s="1333"/>
      <c r="BJ377" s="1333"/>
      <c r="BK377" s="1333"/>
      <c r="BL377" s="1333"/>
      <c r="BM377" s="1333"/>
      <c r="BN377" s="1333"/>
      <c r="BO377" s="1333"/>
      <c r="BP377" s="1333"/>
      <c r="BQ377" s="1333"/>
      <c r="BR377" s="1333"/>
      <c r="BS377" s="1333"/>
      <c r="BT377" s="1333"/>
      <c r="BU377" s="1333"/>
      <c r="BV377" s="1333"/>
      <c r="BW377" s="1333"/>
      <c r="BX377" s="1333"/>
      <c r="BY377" s="1333"/>
      <c r="BZ377" s="1333"/>
      <c r="CA377" s="1333"/>
      <c r="CB377" s="1333"/>
      <c r="CC377" s="1333"/>
      <c r="CD377" s="1333"/>
      <c r="CE377" s="1333"/>
      <c r="CF377" s="1333"/>
      <c r="CG377" s="1333"/>
      <c r="CH377" s="1333"/>
      <c r="CI377" s="1333"/>
      <c r="CJ377" s="1333"/>
      <c r="CK377" s="1333"/>
      <c r="CL377" s="1333"/>
      <c r="CM377" s="1333"/>
      <c r="CN377" s="1333"/>
      <c r="CO377" s="1333"/>
      <c r="CP377" s="1333"/>
      <c r="CQ377" s="1333"/>
      <c r="CR377" s="1333"/>
      <c r="CS377" s="1333"/>
      <c r="CT377" s="1333"/>
      <c r="CU377" s="1333"/>
      <c r="CV377" s="1333"/>
      <c r="CW377" s="1333"/>
      <c r="CX377" s="1333"/>
      <c r="CY377" s="1333"/>
      <c r="CZ377" s="1333"/>
      <c r="DA377" s="1333"/>
      <c r="DB377" s="1333"/>
      <c r="DC377" s="1333"/>
      <c r="DD377" s="1333"/>
      <c r="DE377" s="1333"/>
      <c r="DF377" s="1333"/>
      <c r="DG377" s="1333"/>
      <c r="DH377" s="1333"/>
      <c r="DI377" s="1333"/>
      <c r="DJ377" s="1333"/>
      <c r="DK377" s="1333"/>
      <c r="DL377" s="1333"/>
      <c r="DM377" s="1333"/>
      <c r="DN377" s="1333"/>
      <c r="DO377" s="1333"/>
      <c r="DP377" s="1333"/>
      <c r="DQ377" s="1333"/>
      <c r="DR377" s="1333"/>
      <c r="DS377" s="1333"/>
      <c r="DT377" s="1333"/>
      <c r="DU377" s="1333"/>
      <c r="DV377" s="1333"/>
      <c r="DW377" s="1333"/>
      <c r="DX377" s="1333"/>
      <c r="DY377" s="1333"/>
      <c r="DZ377" s="1333"/>
      <c r="EA377" s="1333"/>
      <c r="EB377" s="1333"/>
      <c r="EC377" s="1333"/>
      <c r="ED377" s="1333"/>
      <c r="EE377" s="1333"/>
      <c r="EF377" s="1333"/>
      <c r="EG377" s="1333"/>
      <c r="EH377" s="1333"/>
      <c r="EI377" s="1333"/>
      <c r="EJ377" s="1333"/>
      <c r="EK377" s="1333"/>
      <c r="EL377" s="1333"/>
      <c r="EM377" s="1333"/>
      <c r="EN377" s="1333"/>
      <c r="EO377" s="1333"/>
      <c r="EP377" s="1333"/>
      <c r="EQ377" s="1333"/>
      <c r="ER377" s="1333"/>
      <c r="ES377" s="1333"/>
      <c r="ET377" s="1333"/>
      <c r="EU377" s="1333"/>
      <c r="EV377" s="1333"/>
      <c r="EW377" s="1333"/>
      <c r="EX377" s="1333"/>
      <c r="EY377" s="1333"/>
      <c r="EZ377" s="1333"/>
      <c r="FA377" s="1333"/>
      <c r="FB377" s="1333"/>
      <c r="FC377" s="1333"/>
      <c r="FD377" s="1333"/>
      <c r="FE377" s="1333"/>
      <c r="FF377" s="1333"/>
      <c r="FG377" s="1333"/>
      <c r="FH377" s="1333"/>
      <c r="FI377" s="1333"/>
      <c r="FJ377" s="1333"/>
      <c r="FK377" s="1333"/>
      <c r="FL377" s="1333"/>
      <c r="FM377" s="1333"/>
      <c r="FN377" s="1333"/>
      <c r="FO377" s="1333"/>
      <c r="FP377" s="1333"/>
      <c r="FQ377" s="1333"/>
      <c r="FR377" s="1333"/>
      <c r="FS377" s="1333"/>
      <c r="FT377" s="1333"/>
      <c r="FU377" s="1333"/>
      <c r="FV377" s="1333"/>
      <c r="FW377" s="1333"/>
      <c r="FX377" s="1333"/>
      <c r="FY377" s="1333"/>
      <c r="FZ377" s="1333"/>
      <c r="GA377" s="1333"/>
      <c r="GB377" s="1333"/>
      <c r="GC377" s="1333"/>
      <c r="GD377" s="1333"/>
      <c r="GE377" s="1333"/>
      <c r="GF377" s="1333"/>
      <c r="GG377" s="1333"/>
      <c r="GH377" s="1333"/>
    </row>
    <row r="378" spans="1:190" s="1293" customFormat="1" ht="60">
      <c r="A378" s="1350"/>
      <c r="B378" s="104"/>
      <c r="C378" s="1236" t="s">
        <v>1746</v>
      </c>
      <c r="D378" s="1278"/>
      <c r="E378" s="1278"/>
      <c r="F378" s="1279"/>
      <c r="G378" s="1285">
        <f>G379</f>
        <v>2400000</v>
      </c>
      <c r="H378" s="104"/>
      <c r="I378" s="1135"/>
    </row>
    <row r="379" spans="1:190" s="1293" customFormat="1">
      <c r="A379" s="1351"/>
      <c r="B379" s="868"/>
      <c r="C379" s="1241" t="s">
        <v>1652</v>
      </c>
      <c r="D379" s="1051"/>
      <c r="E379" s="1051"/>
      <c r="F379" s="1281"/>
      <c r="G379" s="1260">
        <f>G380+G381</f>
        <v>2400000</v>
      </c>
      <c r="H379" s="868"/>
      <c r="I379" s="1135"/>
    </row>
    <row r="380" spans="1:190" s="1293" customFormat="1" ht="30">
      <c r="A380" s="1051">
        <v>4215</v>
      </c>
      <c r="B380" s="866">
        <v>60171000</v>
      </c>
      <c r="C380" s="1244" t="s">
        <v>669</v>
      </c>
      <c r="D380" s="868" t="s">
        <v>327</v>
      </c>
      <c r="E380" s="1039" t="s">
        <v>498</v>
      </c>
      <c r="F380" s="1039">
        <v>27000</v>
      </c>
      <c r="G380" s="1352">
        <f>F380*H380</f>
        <v>1350000</v>
      </c>
      <c r="H380" s="1039">
        <v>50</v>
      </c>
      <c r="I380" s="1135"/>
    </row>
    <row r="381" spans="1:190" s="1293" customFormat="1" ht="30">
      <c r="A381" s="1051">
        <v>4216</v>
      </c>
      <c r="B381" s="866">
        <v>60171000</v>
      </c>
      <c r="C381" s="1244" t="s">
        <v>669</v>
      </c>
      <c r="D381" s="868" t="s">
        <v>327</v>
      </c>
      <c r="E381" s="1039" t="s">
        <v>480</v>
      </c>
      <c r="F381" s="1039">
        <v>600</v>
      </c>
      <c r="G381" s="1352">
        <f>F381*H381</f>
        <v>1050000</v>
      </c>
      <c r="H381" s="1039">
        <v>1750</v>
      </c>
    </row>
    <row r="382" spans="1:190" s="1354" customFormat="1" ht="90">
      <c r="A382" s="1277"/>
      <c r="B382" s="104"/>
      <c r="C382" s="1304" t="s">
        <v>1747</v>
      </c>
      <c r="D382" s="1353"/>
      <c r="E382" s="1353"/>
      <c r="F382" s="1279"/>
      <c r="G382" s="1285">
        <f>G383</f>
        <v>3000000</v>
      </c>
      <c r="H382" s="104"/>
      <c r="I382" s="1293"/>
    </row>
    <row r="383" spans="1:190" s="1293" customFormat="1">
      <c r="A383" s="1351"/>
      <c r="B383" s="868"/>
      <c r="C383" s="1241" t="s">
        <v>1748</v>
      </c>
      <c r="D383" s="867"/>
      <c r="E383" s="867"/>
      <c r="F383" s="1281"/>
      <c r="G383" s="1260">
        <f>SUM(G384:G392)</f>
        <v>3000000</v>
      </c>
      <c r="H383" s="868"/>
    </row>
    <row r="384" spans="1:190" s="1293" customFormat="1">
      <c r="A384" s="1641">
        <v>4269</v>
      </c>
      <c r="B384" s="868">
        <v>18931100</v>
      </c>
      <c r="C384" s="1355" t="s">
        <v>313</v>
      </c>
      <c r="D384" s="867" t="s">
        <v>327</v>
      </c>
      <c r="E384" s="868" t="s">
        <v>51</v>
      </c>
      <c r="F384" s="868">
        <v>2600</v>
      </c>
      <c r="G384" s="1287">
        <f t="shared" ref="G384:G392" si="9">F384*H384</f>
        <v>1300000</v>
      </c>
      <c r="H384" s="868">
        <v>500</v>
      </c>
    </row>
    <row r="385" spans="1:9" s="1293" customFormat="1" ht="30">
      <c r="A385" s="1642"/>
      <c r="B385" s="868">
        <v>22817000</v>
      </c>
      <c r="C385" s="1356" t="s">
        <v>314</v>
      </c>
      <c r="D385" s="867" t="s">
        <v>327</v>
      </c>
      <c r="E385" s="868" t="s">
        <v>51</v>
      </c>
      <c r="F385" s="868">
        <v>200</v>
      </c>
      <c r="G385" s="1287">
        <f t="shared" si="9"/>
        <v>100000</v>
      </c>
      <c r="H385" s="868">
        <v>500</v>
      </c>
    </row>
    <row r="386" spans="1:9" s="1293" customFormat="1" ht="30">
      <c r="A386" s="1642"/>
      <c r="B386" s="868">
        <v>22815000</v>
      </c>
      <c r="C386" s="1356" t="s">
        <v>315</v>
      </c>
      <c r="D386" s="867" t="s">
        <v>327</v>
      </c>
      <c r="E386" s="868" t="s">
        <v>51</v>
      </c>
      <c r="F386" s="868">
        <v>40</v>
      </c>
      <c r="G386" s="1287">
        <f t="shared" si="9"/>
        <v>100000</v>
      </c>
      <c r="H386" s="868">
        <v>2500</v>
      </c>
    </row>
    <row r="387" spans="1:9" s="1293" customFormat="1">
      <c r="A387" s="1642"/>
      <c r="B387" s="868">
        <v>22815000</v>
      </c>
      <c r="C387" s="1356" t="s">
        <v>316</v>
      </c>
      <c r="D387" s="867" t="s">
        <v>327</v>
      </c>
      <c r="E387" s="868" t="s">
        <v>51</v>
      </c>
      <c r="F387" s="868">
        <v>40</v>
      </c>
      <c r="G387" s="1287">
        <f t="shared" si="9"/>
        <v>100000</v>
      </c>
      <c r="H387" s="868">
        <v>2500</v>
      </c>
    </row>
    <row r="388" spans="1:9" s="1293" customFormat="1" ht="30">
      <c r="A388" s="1642"/>
      <c r="B388" s="868">
        <v>37822100</v>
      </c>
      <c r="C388" s="1356" t="s">
        <v>317</v>
      </c>
      <c r="D388" s="867" t="s">
        <v>327</v>
      </c>
      <c r="E388" s="868" t="s">
        <v>58</v>
      </c>
      <c r="F388" s="868">
        <v>400</v>
      </c>
      <c r="G388" s="1287">
        <f t="shared" si="9"/>
        <v>200000</v>
      </c>
      <c r="H388" s="868">
        <v>500</v>
      </c>
    </row>
    <row r="389" spans="1:9" s="1293" customFormat="1">
      <c r="A389" s="1642"/>
      <c r="B389" s="868">
        <v>30192121</v>
      </c>
      <c r="C389" s="1356" t="s">
        <v>222</v>
      </c>
      <c r="D389" s="867" t="s">
        <v>327</v>
      </c>
      <c r="E389" s="868" t="s">
        <v>51</v>
      </c>
      <c r="F389" s="868">
        <v>50</v>
      </c>
      <c r="G389" s="1287">
        <f t="shared" si="9"/>
        <v>50000</v>
      </c>
      <c r="H389" s="868">
        <v>1000</v>
      </c>
      <c r="I389" s="1135"/>
    </row>
    <row r="390" spans="1:9" s="1293" customFormat="1">
      <c r="A390" s="1642"/>
      <c r="B390" s="868">
        <v>22840000</v>
      </c>
      <c r="C390" s="1356" t="s">
        <v>318</v>
      </c>
      <c r="D390" s="867" t="s">
        <v>327</v>
      </c>
      <c r="E390" s="1246" t="s">
        <v>51</v>
      </c>
      <c r="F390" s="868">
        <v>300</v>
      </c>
      <c r="G390" s="1287">
        <f t="shared" si="9"/>
        <v>150000</v>
      </c>
      <c r="H390" s="868">
        <v>500</v>
      </c>
      <c r="I390" s="1135"/>
    </row>
    <row r="391" spans="1:9" s="1354" customFormat="1" ht="30">
      <c r="A391" s="1642"/>
      <c r="B391" s="868">
        <v>22815000</v>
      </c>
      <c r="C391" s="1356" t="s">
        <v>319</v>
      </c>
      <c r="D391" s="867" t="s">
        <v>327</v>
      </c>
      <c r="E391" s="1246" t="s">
        <v>51</v>
      </c>
      <c r="F391" s="1246">
        <v>200</v>
      </c>
      <c r="G391" s="1287">
        <f t="shared" si="9"/>
        <v>500000</v>
      </c>
      <c r="H391" s="868">
        <v>2500</v>
      </c>
      <c r="I391" s="1135"/>
    </row>
    <row r="392" spans="1:9" ht="30">
      <c r="A392" s="1643"/>
      <c r="B392" s="868">
        <v>22815000</v>
      </c>
      <c r="C392" s="1356" t="s">
        <v>320</v>
      </c>
      <c r="D392" s="867" t="s">
        <v>327</v>
      </c>
      <c r="E392" s="1246" t="s">
        <v>51</v>
      </c>
      <c r="F392" s="1246">
        <v>200</v>
      </c>
      <c r="G392" s="1287">
        <f t="shared" si="9"/>
        <v>500000</v>
      </c>
      <c r="H392" s="868">
        <v>2500</v>
      </c>
    </row>
    <row r="393" spans="1:9" ht="60">
      <c r="A393" s="1277"/>
      <c r="B393" s="104"/>
      <c r="C393" s="1357" t="s">
        <v>1749</v>
      </c>
      <c r="D393" s="1353"/>
      <c r="E393" s="1358"/>
      <c r="F393" s="1359"/>
      <c r="G393" s="1285">
        <f>G395+G394</f>
        <v>4936920</v>
      </c>
      <c r="H393" s="104"/>
    </row>
    <row r="394" spans="1:9">
      <c r="A394" s="1240"/>
      <c r="B394" s="868"/>
      <c r="C394" s="1360" t="s">
        <v>1748</v>
      </c>
      <c r="D394" s="867"/>
      <c r="E394" s="1246"/>
      <c r="F394" s="1256"/>
      <c r="G394" s="1260">
        <f>G395+G396</f>
        <v>3111960</v>
      </c>
      <c r="H394" s="868"/>
    </row>
    <row r="395" spans="1:9">
      <c r="A395" s="868">
        <v>4269</v>
      </c>
      <c r="B395" s="868">
        <v>158111000</v>
      </c>
      <c r="C395" s="1355" t="s">
        <v>1750</v>
      </c>
      <c r="D395" s="867" t="s">
        <v>327</v>
      </c>
      <c r="E395" s="1246" t="s">
        <v>51</v>
      </c>
      <c r="F395" s="1256">
        <v>320</v>
      </c>
      <c r="G395" s="1287">
        <f>F395*H395</f>
        <v>1824960</v>
      </c>
      <c r="H395" s="868">
        <v>5703</v>
      </c>
    </row>
    <row r="396" spans="1:9">
      <c r="A396" s="868">
        <v>4269</v>
      </c>
      <c r="B396" s="868">
        <v>158111000</v>
      </c>
      <c r="C396" s="1355" t="s">
        <v>313</v>
      </c>
      <c r="D396" s="1472" t="s">
        <v>327</v>
      </c>
      <c r="E396" s="1246" t="s">
        <v>51</v>
      </c>
      <c r="F396" s="1256">
        <v>2600</v>
      </c>
      <c r="G396" s="1287">
        <f>F396*H396</f>
        <v>1287000</v>
      </c>
      <c r="H396" s="868">
        <v>495</v>
      </c>
    </row>
    <row r="397" spans="1:9" ht="105">
      <c r="A397" s="1277"/>
      <c r="B397" s="104"/>
      <c r="C397" s="1236" t="s">
        <v>1751</v>
      </c>
      <c r="D397" s="1288"/>
      <c r="E397" s="1288"/>
      <c r="F397" s="1279"/>
      <c r="G397" s="1280">
        <f>G398</f>
        <v>4999966</v>
      </c>
      <c r="H397" s="104"/>
      <c r="I397" s="1293"/>
    </row>
    <row r="398" spans="1:9">
      <c r="A398" s="1240"/>
      <c r="B398" s="868"/>
      <c r="C398" s="1241" t="s">
        <v>1752</v>
      </c>
      <c r="D398" s="1051"/>
      <c r="E398" s="1051"/>
      <c r="F398" s="1281"/>
      <c r="G398" s="1291">
        <f>G399+G400+G401</f>
        <v>4999966</v>
      </c>
      <c r="H398" s="868"/>
      <c r="I398" s="1293"/>
    </row>
    <row r="399" spans="1:9" s="1294" customFormat="1" ht="30">
      <c r="A399" s="1644">
        <v>4239</v>
      </c>
      <c r="B399" s="866">
        <v>39296100</v>
      </c>
      <c r="C399" s="1244" t="s">
        <v>311</v>
      </c>
      <c r="D399" s="868" t="s">
        <v>47</v>
      </c>
      <c r="E399" s="868" t="s">
        <v>51</v>
      </c>
      <c r="F399" s="868">
        <v>25000</v>
      </c>
      <c r="G399" s="1247">
        <f>F399*H399</f>
        <v>2050000</v>
      </c>
      <c r="H399" s="868">
        <v>82</v>
      </c>
      <c r="I399" s="1293"/>
    </row>
    <row r="400" spans="1:9" s="1294" customFormat="1" ht="60">
      <c r="A400" s="1626"/>
      <c r="B400" s="866">
        <v>98371000</v>
      </c>
      <c r="C400" s="1244" t="s">
        <v>312</v>
      </c>
      <c r="D400" s="868" t="s">
        <v>47</v>
      </c>
      <c r="E400" s="868" t="s">
        <v>52</v>
      </c>
      <c r="F400" s="868">
        <v>73900</v>
      </c>
      <c r="G400" s="1247">
        <f>F400*H400</f>
        <v>739000</v>
      </c>
      <c r="H400" s="868">
        <v>10</v>
      </c>
      <c r="I400" s="1135"/>
    </row>
    <row r="401" spans="1:9" s="1294" customFormat="1" ht="75">
      <c r="A401" s="1645"/>
      <c r="B401" s="866">
        <v>98371000</v>
      </c>
      <c r="C401" s="1244" t="s">
        <v>670</v>
      </c>
      <c r="D401" s="868" t="s">
        <v>47</v>
      </c>
      <c r="E401" s="868" t="s">
        <v>51</v>
      </c>
      <c r="F401" s="868">
        <v>26963</v>
      </c>
      <c r="G401" s="1247">
        <f>F401*H401</f>
        <v>2210966</v>
      </c>
      <c r="H401" s="868">
        <v>82</v>
      </c>
      <c r="I401" s="1135"/>
    </row>
    <row r="402" spans="1:9" ht="120">
      <c r="A402" s="1277"/>
      <c r="B402" s="104"/>
      <c r="C402" s="1236" t="s">
        <v>1753</v>
      </c>
      <c r="D402" s="1278"/>
      <c r="E402" s="1278"/>
      <c r="F402" s="1279"/>
      <c r="G402" s="1280">
        <f>G403+G448</f>
        <v>2413030.4715999998</v>
      </c>
      <c r="H402" s="104"/>
    </row>
    <row r="403" spans="1:9">
      <c r="A403" s="1240"/>
      <c r="B403" s="1039"/>
      <c r="C403" s="1241" t="s">
        <v>1754</v>
      </c>
      <c r="D403" s="1051"/>
      <c r="E403" s="1051"/>
      <c r="F403" s="1281"/>
      <c r="G403" s="1282">
        <f>SUM(G404:G447)</f>
        <v>691630</v>
      </c>
      <c r="H403" s="868"/>
    </row>
    <row r="404" spans="1:9" ht="30">
      <c r="A404" s="1644">
        <v>4261</v>
      </c>
      <c r="B404" s="1361">
        <v>30197630</v>
      </c>
      <c r="C404" s="1244" t="s">
        <v>1</v>
      </c>
      <c r="D404" s="868" t="s">
        <v>327</v>
      </c>
      <c r="E404" s="868" t="s">
        <v>58</v>
      </c>
      <c r="F404" s="868">
        <v>2000</v>
      </c>
      <c r="G404" s="1247">
        <f t="shared" ref="G404:G447" si="10">F404*H404</f>
        <v>200000</v>
      </c>
      <c r="H404" s="868">
        <v>100</v>
      </c>
    </row>
    <row r="405" spans="1:9" ht="15.75">
      <c r="A405" s="1626"/>
      <c r="B405" s="1361">
        <v>22851000</v>
      </c>
      <c r="C405" s="1244" t="s">
        <v>7</v>
      </c>
      <c r="D405" s="868" t="s">
        <v>327</v>
      </c>
      <c r="E405" s="868" t="s">
        <v>51</v>
      </c>
      <c r="F405" s="868">
        <v>50</v>
      </c>
      <c r="G405" s="1247">
        <f t="shared" si="10"/>
        <v>2000</v>
      </c>
      <c r="H405" s="868">
        <v>40</v>
      </c>
    </row>
    <row r="406" spans="1:9" ht="15.75">
      <c r="A406" s="1626"/>
      <c r="B406" s="1361">
        <v>22852000</v>
      </c>
      <c r="C406" s="1250" t="s">
        <v>603</v>
      </c>
      <c r="D406" s="868" t="s">
        <v>327</v>
      </c>
      <c r="E406" s="868" t="s">
        <v>51</v>
      </c>
      <c r="F406" s="868">
        <v>50</v>
      </c>
      <c r="G406" s="1247">
        <f t="shared" si="10"/>
        <v>2000</v>
      </c>
      <c r="H406" s="868">
        <v>40</v>
      </c>
    </row>
    <row r="407" spans="1:9" ht="15.75">
      <c r="A407" s="1626"/>
      <c r="B407" s="1361">
        <v>30192121</v>
      </c>
      <c r="C407" s="1250" t="s">
        <v>139</v>
      </c>
      <c r="D407" s="868" t="s">
        <v>327</v>
      </c>
      <c r="E407" s="868" t="s">
        <v>51</v>
      </c>
      <c r="F407" s="868">
        <v>50</v>
      </c>
      <c r="G407" s="1247">
        <f t="shared" si="10"/>
        <v>5000</v>
      </c>
      <c r="H407" s="868">
        <v>100</v>
      </c>
    </row>
    <row r="408" spans="1:9" ht="15.75">
      <c r="A408" s="1626"/>
      <c r="B408" s="1361">
        <v>30192130</v>
      </c>
      <c r="C408" s="1250" t="s">
        <v>1755</v>
      </c>
      <c r="D408" s="868" t="s">
        <v>327</v>
      </c>
      <c r="E408" s="868" t="s">
        <v>1030</v>
      </c>
      <c r="F408" s="868">
        <v>250</v>
      </c>
      <c r="G408" s="1247">
        <f t="shared" si="10"/>
        <v>4000</v>
      </c>
      <c r="H408" s="868">
        <v>16</v>
      </c>
    </row>
    <row r="409" spans="1:9" ht="15.75">
      <c r="A409" s="1626"/>
      <c r="B409" s="1361">
        <v>30192160</v>
      </c>
      <c r="C409" s="1250" t="s">
        <v>402</v>
      </c>
      <c r="D409" s="868" t="s">
        <v>327</v>
      </c>
      <c r="E409" s="868" t="s">
        <v>51</v>
      </c>
      <c r="F409" s="868">
        <v>200</v>
      </c>
      <c r="G409" s="1247">
        <f t="shared" si="10"/>
        <v>4000</v>
      </c>
      <c r="H409" s="868">
        <v>20</v>
      </c>
    </row>
    <row r="410" spans="1:9" ht="30">
      <c r="A410" s="1626"/>
      <c r="B410" s="1361">
        <v>22813000</v>
      </c>
      <c r="C410" s="1250" t="s">
        <v>1756</v>
      </c>
      <c r="D410" s="868" t="s">
        <v>327</v>
      </c>
      <c r="E410" s="868" t="s">
        <v>51</v>
      </c>
      <c r="F410" s="868">
        <v>2000</v>
      </c>
      <c r="G410" s="1247">
        <f t="shared" si="10"/>
        <v>40000</v>
      </c>
      <c r="H410" s="868">
        <v>20</v>
      </c>
    </row>
    <row r="411" spans="1:9" ht="15.75">
      <c r="A411" s="1626"/>
      <c r="B411" s="1361">
        <v>22851000</v>
      </c>
      <c r="C411" s="1250" t="s">
        <v>1757</v>
      </c>
      <c r="D411" s="868" t="s">
        <v>327</v>
      </c>
      <c r="E411" s="868" t="s">
        <v>58</v>
      </c>
      <c r="F411" s="868">
        <v>100</v>
      </c>
      <c r="G411" s="1247">
        <f t="shared" si="10"/>
        <v>10000</v>
      </c>
      <c r="H411" s="868">
        <v>100</v>
      </c>
    </row>
    <row r="412" spans="1:9" ht="15.75">
      <c r="A412" s="1626"/>
      <c r="B412" s="1361">
        <v>30197221</v>
      </c>
      <c r="C412" s="1250" t="s">
        <v>1012</v>
      </c>
      <c r="D412" s="868" t="s">
        <v>327</v>
      </c>
      <c r="E412" s="868" t="s">
        <v>58</v>
      </c>
      <c r="F412" s="868">
        <v>100</v>
      </c>
      <c r="G412" s="1247">
        <f t="shared" si="10"/>
        <v>10000</v>
      </c>
      <c r="H412" s="868">
        <v>100</v>
      </c>
    </row>
    <row r="413" spans="1:9" ht="15.75">
      <c r="A413" s="1626"/>
      <c r="B413" s="1361">
        <v>30199230</v>
      </c>
      <c r="C413" s="1250" t="s">
        <v>66</v>
      </c>
      <c r="D413" s="868" t="s">
        <v>327</v>
      </c>
      <c r="E413" s="868" t="s">
        <v>51</v>
      </c>
      <c r="F413" s="868">
        <v>20</v>
      </c>
      <c r="G413" s="1247">
        <f t="shared" si="10"/>
        <v>2000</v>
      </c>
      <c r="H413" s="868">
        <v>100</v>
      </c>
    </row>
    <row r="414" spans="1:9" ht="15.75">
      <c r="A414" s="1626"/>
      <c r="B414" s="1361">
        <v>30141200</v>
      </c>
      <c r="C414" s="1250" t="s">
        <v>797</v>
      </c>
      <c r="D414" s="868" t="s">
        <v>327</v>
      </c>
      <c r="E414" s="868" t="s">
        <v>51</v>
      </c>
      <c r="F414" s="868">
        <v>2150</v>
      </c>
      <c r="G414" s="1247">
        <f t="shared" si="10"/>
        <v>10750</v>
      </c>
      <c r="H414" s="868">
        <v>5</v>
      </c>
    </row>
    <row r="415" spans="1:9" ht="15.75">
      <c r="A415" s="1626"/>
      <c r="B415" s="1361">
        <v>30197320</v>
      </c>
      <c r="C415" s="1250" t="s">
        <v>572</v>
      </c>
      <c r="D415" s="868" t="s">
        <v>327</v>
      </c>
      <c r="E415" s="868" t="s">
        <v>51</v>
      </c>
      <c r="F415" s="868">
        <v>700</v>
      </c>
      <c r="G415" s="1247">
        <f t="shared" si="10"/>
        <v>14000</v>
      </c>
      <c r="H415" s="868">
        <v>20</v>
      </c>
    </row>
    <row r="416" spans="1:9" ht="30">
      <c r="A416" s="1626"/>
      <c r="B416" s="1361">
        <v>30197110</v>
      </c>
      <c r="C416" s="1250" t="s">
        <v>1001</v>
      </c>
      <c r="D416" s="868" t="s">
        <v>327</v>
      </c>
      <c r="E416" s="868" t="s">
        <v>1029</v>
      </c>
      <c r="F416" s="868">
        <v>70</v>
      </c>
      <c r="G416" s="1247">
        <f t="shared" si="10"/>
        <v>3500</v>
      </c>
      <c r="H416" s="868">
        <v>50</v>
      </c>
    </row>
    <row r="417" spans="1:8" ht="30">
      <c r="A417" s="1626"/>
      <c r="B417" s="1361">
        <v>30197110</v>
      </c>
      <c r="C417" s="1250" t="s">
        <v>1002</v>
      </c>
      <c r="D417" s="868" t="s">
        <v>327</v>
      </c>
      <c r="E417" s="868" t="s">
        <v>1029</v>
      </c>
      <c r="F417" s="868">
        <v>70</v>
      </c>
      <c r="G417" s="1247">
        <f t="shared" si="10"/>
        <v>3500</v>
      </c>
      <c r="H417" s="868">
        <v>50</v>
      </c>
    </row>
    <row r="418" spans="1:8" ht="15.75">
      <c r="A418" s="1626"/>
      <c r="B418" s="1361">
        <v>24911200</v>
      </c>
      <c r="C418" s="1250" t="s">
        <v>149</v>
      </c>
      <c r="D418" s="868" t="s">
        <v>327</v>
      </c>
      <c r="E418" s="868" t="s">
        <v>51</v>
      </c>
      <c r="F418" s="868">
        <v>100</v>
      </c>
      <c r="G418" s="1247">
        <f t="shared" si="10"/>
        <v>2000</v>
      </c>
      <c r="H418" s="868">
        <v>20</v>
      </c>
    </row>
    <row r="419" spans="1:8" ht="15.75">
      <c r="A419" s="1626"/>
      <c r="B419" s="1361">
        <v>30199410</v>
      </c>
      <c r="C419" s="1250" t="s">
        <v>996</v>
      </c>
      <c r="D419" s="868" t="s">
        <v>327</v>
      </c>
      <c r="E419" s="868" t="s">
        <v>1031</v>
      </c>
      <c r="F419" s="1246">
        <v>140</v>
      </c>
      <c r="G419" s="1247">
        <f t="shared" si="10"/>
        <v>2800</v>
      </c>
      <c r="H419" s="868">
        <v>20</v>
      </c>
    </row>
    <row r="420" spans="1:8" ht="15.75">
      <c r="A420" s="1626"/>
      <c r="B420" s="1361">
        <v>30199410</v>
      </c>
      <c r="C420" s="1250" t="s">
        <v>997</v>
      </c>
      <c r="D420" s="868" t="s">
        <v>327</v>
      </c>
      <c r="E420" s="868" t="s">
        <v>51</v>
      </c>
      <c r="F420" s="1246">
        <v>800</v>
      </c>
      <c r="G420" s="1247">
        <f t="shared" si="10"/>
        <v>16000</v>
      </c>
      <c r="H420" s="868">
        <v>20</v>
      </c>
    </row>
    <row r="421" spans="1:8" ht="15.75">
      <c r="A421" s="1626"/>
      <c r="B421" s="1361">
        <v>22816100</v>
      </c>
      <c r="C421" s="1250" t="s">
        <v>998</v>
      </c>
      <c r="D421" s="868" t="s">
        <v>327</v>
      </c>
      <c r="E421" s="868" t="s">
        <v>51</v>
      </c>
      <c r="F421" s="1246">
        <v>1500</v>
      </c>
      <c r="G421" s="1247">
        <f t="shared" si="10"/>
        <v>7500</v>
      </c>
      <c r="H421" s="868">
        <v>5</v>
      </c>
    </row>
    <row r="422" spans="1:8" ht="15.75">
      <c r="A422" s="1626"/>
      <c r="B422" s="1361">
        <v>30199792</v>
      </c>
      <c r="C422" s="1250" t="s">
        <v>1007</v>
      </c>
      <c r="D422" s="868" t="s">
        <v>327</v>
      </c>
      <c r="E422" s="868" t="s">
        <v>51</v>
      </c>
      <c r="F422" s="1246">
        <v>900</v>
      </c>
      <c r="G422" s="1247">
        <f t="shared" si="10"/>
        <v>18000</v>
      </c>
      <c r="H422" s="868">
        <v>20</v>
      </c>
    </row>
    <row r="423" spans="1:8" ht="15.75">
      <c r="A423" s="1626"/>
      <c r="B423" s="1361">
        <v>30192125</v>
      </c>
      <c r="C423" s="1250" t="s">
        <v>820</v>
      </c>
      <c r="D423" s="868" t="s">
        <v>327</v>
      </c>
      <c r="E423" s="868" t="s">
        <v>51</v>
      </c>
      <c r="F423" s="1246">
        <v>140</v>
      </c>
      <c r="G423" s="1247">
        <f t="shared" si="10"/>
        <v>2800</v>
      </c>
      <c r="H423" s="868">
        <v>20</v>
      </c>
    </row>
    <row r="424" spans="1:8" ht="30">
      <c r="A424" s="1626"/>
      <c r="B424" s="1361">
        <v>44424200</v>
      </c>
      <c r="C424" s="1250" t="s">
        <v>1009</v>
      </c>
      <c r="D424" s="868" t="s">
        <v>327</v>
      </c>
      <c r="E424" s="868" t="s">
        <v>51</v>
      </c>
      <c r="F424" s="1246">
        <v>350</v>
      </c>
      <c r="G424" s="1247">
        <f t="shared" si="10"/>
        <v>2800</v>
      </c>
      <c r="H424" s="868">
        <v>8</v>
      </c>
    </row>
    <row r="425" spans="1:8" ht="30">
      <c r="A425" s="1626"/>
      <c r="B425" s="1361">
        <v>44424200</v>
      </c>
      <c r="C425" s="1250" t="s">
        <v>1010</v>
      </c>
      <c r="D425" s="868" t="s">
        <v>327</v>
      </c>
      <c r="E425" s="868" t="s">
        <v>51</v>
      </c>
      <c r="F425" s="1246">
        <v>50</v>
      </c>
      <c r="G425" s="1247">
        <f t="shared" si="10"/>
        <v>2000</v>
      </c>
      <c r="H425" s="868">
        <v>40</v>
      </c>
    </row>
    <row r="426" spans="1:8" ht="15.75">
      <c r="A426" s="1626"/>
      <c r="B426" s="1361">
        <v>39241200</v>
      </c>
      <c r="C426" s="1250" t="s">
        <v>157</v>
      </c>
      <c r="D426" s="868" t="s">
        <v>327</v>
      </c>
      <c r="E426" s="868" t="s">
        <v>51</v>
      </c>
      <c r="F426" s="1246">
        <v>200</v>
      </c>
      <c r="G426" s="1247">
        <f t="shared" si="10"/>
        <v>4000</v>
      </c>
      <c r="H426" s="868">
        <v>20</v>
      </c>
    </row>
    <row r="427" spans="1:8" ht="15.75">
      <c r="A427" s="1626"/>
      <c r="B427" s="1361">
        <v>22600000</v>
      </c>
      <c r="C427" s="1250" t="s">
        <v>1758</v>
      </c>
      <c r="D427" s="868" t="s">
        <v>327</v>
      </c>
      <c r="E427" s="868" t="s">
        <v>51</v>
      </c>
      <c r="F427" s="1246">
        <v>200</v>
      </c>
      <c r="G427" s="1247">
        <f t="shared" si="10"/>
        <v>1200</v>
      </c>
      <c r="H427" s="868">
        <v>6</v>
      </c>
    </row>
    <row r="428" spans="1:8" ht="15.75">
      <c r="A428" s="1626"/>
      <c r="B428" s="1361">
        <v>30237410</v>
      </c>
      <c r="C428" s="1250" t="s">
        <v>1759</v>
      </c>
      <c r="D428" s="868" t="s">
        <v>327</v>
      </c>
      <c r="E428" s="868" t="s">
        <v>51</v>
      </c>
      <c r="F428" s="1246">
        <v>2500</v>
      </c>
      <c r="G428" s="1247">
        <f t="shared" si="10"/>
        <v>10000</v>
      </c>
      <c r="H428" s="868">
        <v>4</v>
      </c>
    </row>
    <row r="429" spans="1:8" ht="15.75">
      <c r="A429" s="1626"/>
      <c r="B429" s="1361">
        <v>39292500</v>
      </c>
      <c r="C429" s="1250" t="s">
        <v>150</v>
      </c>
      <c r="D429" s="868" t="s">
        <v>327</v>
      </c>
      <c r="E429" s="868" t="s">
        <v>51</v>
      </c>
      <c r="F429" s="1246">
        <v>50</v>
      </c>
      <c r="G429" s="1247">
        <f t="shared" si="10"/>
        <v>1050</v>
      </c>
      <c r="H429" s="868">
        <v>21</v>
      </c>
    </row>
    <row r="430" spans="1:8" ht="30">
      <c r="A430" s="1051">
        <v>4264</v>
      </c>
      <c r="B430" s="868" t="s">
        <v>1645</v>
      </c>
      <c r="C430" s="1244" t="s">
        <v>672</v>
      </c>
      <c r="D430" s="868" t="s">
        <v>327</v>
      </c>
      <c r="E430" s="868" t="s">
        <v>54</v>
      </c>
      <c r="F430" s="868">
        <v>450</v>
      </c>
      <c r="G430" s="1247">
        <f t="shared" si="10"/>
        <v>211230</v>
      </c>
      <c r="H430" s="1245">
        <v>469.4</v>
      </c>
    </row>
    <row r="431" spans="1:8" ht="30">
      <c r="A431" s="1653"/>
      <c r="B431" s="1361">
        <v>39525800</v>
      </c>
      <c r="C431" s="1244" t="s">
        <v>605</v>
      </c>
      <c r="D431" s="868" t="s">
        <v>327</v>
      </c>
      <c r="E431" s="868" t="s">
        <v>51</v>
      </c>
      <c r="F431" s="868">
        <v>300</v>
      </c>
      <c r="G431" s="1247">
        <f t="shared" si="10"/>
        <v>3000</v>
      </c>
      <c r="H431" s="868">
        <v>10</v>
      </c>
    </row>
    <row r="432" spans="1:8" ht="15.75">
      <c r="A432" s="1654"/>
      <c r="B432" s="1361">
        <v>18141000</v>
      </c>
      <c r="C432" s="1250" t="s">
        <v>673</v>
      </c>
      <c r="D432" s="868" t="s">
        <v>327</v>
      </c>
      <c r="E432" s="868" t="s">
        <v>186</v>
      </c>
      <c r="F432" s="868">
        <v>250</v>
      </c>
      <c r="G432" s="1247">
        <f t="shared" si="10"/>
        <v>2250</v>
      </c>
      <c r="H432" s="868">
        <v>9</v>
      </c>
    </row>
    <row r="433" spans="1:9" ht="30">
      <c r="A433" s="1654"/>
      <c r="B433" s="1361">
        <v>39831240</v>
      </c>
      <c r="C433" s="1250" t="s">
        <v>606</v>
      </c>
      <c r="D433" s="868" t="s">
        <v>327</v>
      </c>
      <c r="E433" s="868" t="s">
        <v>51</v>
      </c>
      <c r="F433" s="868">
        <v>200</v>
      </c>
      <c r="G433" s="1247">
        <f t="shared" si="10"/>
        <v>5800</v>
      </c>
      <c r="H433" s="868">
        <v>29</v>
      </c>
    </row>
    <row r="434" spans="1:9" ht="15.75">
      <c r="A434" s="1626">
        <v>4267</v>
      </c>
      <c r="B434" s="1361">
        <v>33761000</v>
      </c>
      <c r="C434" s="1250" t="s">
        <v>165</v>
      </c>
      <c r="D434" s="868" t="s">
        <v>327</v>
      </c>
      <c r="E434" s="868" t="s">
        <v>51</v>
      </c>
      <c r="F434" s="868">
        <v>100</v>
      </c>
      <c r="G434" s="1247">
        <f t="shared" si="10"/>
        <v>10000</v>
      </c>
      <c r="H434" s="868">
        <v>100</v>
      </c>
    </row>
    <row r="435" spans="1:9" ht="15.75">
      <c r="A435" s="1627"/>
      <c r="B435" s="1361">
        <v>39831000</v>
      </c>
      <c r="C435" s="1250" t="s">
        <v>105</v>
      </c>
      <c r="D435" s="868" t="s">
        <v>327</v>
      </c>
      <c r="E435" s="868" t="s">
        <v>57</v>
      </c>
      <c r="F435" s="868">
        <v>220</v>
      </c>
      <c r="G435" s="1247">
        <f t="shared" si="10"/>
        <v>2200</v>
      </c>
      <c r="H435" s="868">
        <v>10</v>
      </c>
    </row>
    <row r="436" spans="1:9" ht="15.75">
      <c r="A436" s="1627"/>
      <c r="B436" s="1361">
        <v>33711900</v>
      </c>
      <c r="C436" s="1250" t="s">
        <v>290</v>
      </c>
      <c r="D436" s="868" t="s">
        <v>327</v>
      </c>
      <c r="E436" s="868" t="s">
        <v>54</v>
      </c>
      <c r="F436" s="868">
        <v>250</v>
      </c>
      <c r="G436" s="1247">
        <f t="shared" si="10"/>
        <v>3750</v>
      </c>
      <c r="H436" s="868">
        <v>15</v>
      </c>
    </row>
    <row r="437" spans="1:9" ht="15.75">
      <c r="A437" s="1627"/>
      <c r="B437" s="1361">
        <v>39831240</v>
      </c>
      <c r="C437" s="1250" t="s">
        <v>305</v>
      </c>
      <c r="D437" s="868" t="s">
        <v>327</v>
      </c>
      <c r="E437" s="868" t="s">
        <v>51</v>
      </c>
      <c r="F437" s="868">
        <v>850</v>
      </c>
      <c r="G437" s="1247">
        <f t="shared" si="10"/>
        <v>8500</v>
      </c>
      <c r="H437" s="868">
        <v>10</v>
      </c>
    </row>
    <row r="438" spans="1:9" ht="15.75">
      <c r="A438" s="1627"/>
      <c r="B438" s="1361">
        <v>39224100</v>
      </c>
      <c r="C438" s="1250" t="s">
        <v>674</v>
      </c>
      <c r="D438" s="868" t="s">
        <v>327</v>
      </c>
      <c r="E438" s="868" t="s">
        <v>51</v>
      </c>
      <c r="F438" s="868">
        <v>700</v>
      </c>
      <c r="G438" s="1247">
        <f t="shared" si="10"/>
        <v>7000</v>
      </c>
      <c r="H438" s="868">
        <v>10</v>
      </c>
    </row>
    <row r="439" spans="1:9" ht="15.75">
      <c r="A439" s="1627"/>
      <c r="B439" s="1361">
        <v>33711900</v>
      </c>
      <c r="C439" s="1250" t="s">
        <v>1760</v>
      </c>
      <c r="D439" s="868" t="s">
        <v>327</v>
      </c>
      <c r="E439" s="868" t="s">
        <v>51</v>
      </c>
      <c r="F439" s="868">
        <v>120</v>
      </c>
      <c r="G439" s="1247">
        <f t="shared" si="10"/>
        <v>12000</v>
      </c>
      <c r="H439" s="868">
        <v>100</v>
      </c>
    </row>
    <row r="440" spans="1:9" ht="15.75">
      <c r="A440" s="1627"/>
      <c r="B440" s="1361">
        <v>31531000</v>
      </c>
      <c r="C440" s="1250" t="s">
        <v>1062</v>
      </c>
      <c r="D440" s="868" t="s">
        <v>327</v>
      </c>
      <c r="E440" s="868" t="s">
        <v>51</v>
      </c>
      <c r="F440" s="868">
        <v>400</v>
      </c>
      <c r="G440" s="1247">
        <f t="shared" si="10"/>
        <v>10000</v>
      </c>
      <c r="H440" s="868">
        <v>25</v>
      </c>
    </row>
    <row r="441" spans="1:9" ht="15.75">
      <c r="A441" s="1627"/>
      <c r="B441" s="1361">
        <v>31224810</v>
      </c>
      <c r="C441" s="1250" t="s">
        <v>1761</v>
      </c>
      <c r="D441" s="868" t="s">
        <v>327</v>
      </c>
      <c r="E441" s="868" t="s">
        <v>51</v>
      </c>
      <c r="F441" s="868">
        <v>2900</v>
      </c>
      <c r="G441" s="1247">
        <f t="shared" si="10"/>
        <v>8700</v>
      </c>
      <c r="H441" s="868">
        <v>3</v>
      </c>
    </row>
    <row r="442" spans="1:9" ht="15.75">
      <c r="A442" s="1627"/>
      <c r="B442" s="1361">
        <v>44521110</v>
      </c>
      <c r="C442" s="1250" t="s">
        <v>1762</v>
      </c>
      <c r="D442" s="868" t="s">
        <v>327</v>
      </c>
      <c r="E442" s="868" t="s">
        <v>51</v>
      </c>
      <c r="F442" s="868">
        <v>5000</v>
      </c>
      <c r="G442" s="1247">
        <f t="shared" si="10"/>
        <v>20000</v>
      </c>
      <c r="H442" s="868">
        <v>4</v>
      </c>
    </row>
    <row r="443" spans="1:9" ht="15.75">
      <c r="A443" s="1627"/>
      <c r="B443" s="1361">
        <v>44512200</v>
      </c>
      <c r="C443" s="1250" t="s">
        <v>610</v>
      </c>
      <c r="D443" s="868" t="s">
        <v>327</v>
      </c>
      <c r="E443" s="868" t="s">
        <v>51</v>
      </c>
      <c r="F443" s="868">
        <v>1500</v>
      </c>
      <c r="G443" s="1247">
        <f t="shared" si="10"/>
        <v>1500</v>
      </c>
      <c r="H443" s="868">
        <v>1</v>
      </c>
    </row>
    <row r="444" spans="1:9" ht="15.75">
      <c r="A444" s="1627"/>
      <c r="B444" s="1361">
        <v>31224100</v>
      </c>
      <c r="C444" s="1250" t="s">
        <v>612</v>
      </c>
      <c r="D444" s="868" t="s">
        <v>327</v>
      </c>
      <c r="E444" s="868" t="s">
        <v>51</v>
      </c>
      <c r="F444" s="868">
        <v>400</v>
      </c>
      <c r="G444" s="1247">
        <f t="shared" si="10"/>
        <v>2000</v>
      </c>
      <c r="H444" s="868">
        <v>5</v>
      </c>
    </row>
    <row r="445" spans="1:9" ht="15.75">
      <c r="A445" s="1627"/>
      <c r="B445" s="1361">
        <v>31224100</v>
      </c>
      <c r="C445" s="1250" t="s">
        <v>1073</v>
      </c>
      <c r="D445" s="868" t="s">
        <v>327</v>
      </c>
      <c r="E445" s="868" t="s">
        <v>51</v>
      </c>
      <c r="F445" s="868">
        <v>100</v>
      </c>
      <c r="G445" s="1247">
        <f t="shared" si="10"/>
        <v>500</v>
      </c>
      <c r="H445" s="868">
        <v>5</v>
      </c>
      <c r="I445" s="1362"/>
    </row>
    <row r="446" spans="1:9" ht="15.75">
      <c r="A446" s="1627"/>
      <c r="B446" s="1361">
        <v>44512800</v>
      </c>
      <c r="C446" s="1250" t="s">
        <v>171</v>
      </c>
      <c r="D446" s="868" t="s">
        <v>327</v>
      </c>
      <c r="E446" s="868" t="s">
        <v>759</v>
      </c>
      <c r="F446" s="868">
        <v>1300</v>
      </c>
      <c r="G446" s="1247">
        <f t="shared" si="10"/>
        <v>1300</v>
      </c>
      <c r="H446" s="868">
        <v>1</v>
      </c>
    </row>
    <row r="447" spans="1:9" s="1363" customFormat="1" ht="15.75">
      <c r="A447" s="1628"/>
      <c r="B447" s="1361">
        <v>38330000</v>
      </c>
      <c r="C447" s="1250" t="s">
        <v>173</v>
      </c>
      <c r="D447" s="868" t="s">
        <v>327</v>
      </c>
      <c r="E447" s="866" t="s">
        <v>51</v>
      </c>
      <c r="F447" s="868">
        <v>1000</v>
      </c>
      <c r="G447" s="1247">
        <f t="shared" si="10"/>
        <v>1000</v>
      </c>
      <c r="H447" s="868">
        <v>1</v>
      </c>
      <c r="I447" s="1135"/>
    </row>
    <row r="448" spans="1:9">
      <c r="A448" s="1240"/>
      <c r="B448" s="868"/>
      <c r="C448" s="1241" t="s">
        <v>1652</v>
      </c>
      <c r="D448" s="1051"/>
      <c r="E448" s="1051"/>
      <c r="F448" s="1281"/>
      <c r="G448" s="1243">
        <f>G449+G450+G451+G452+G453+G454+G455</f>
        <v>1721400.4716</v>
      </c>
      <c r="H448" s="868"/>
    </row>
    <row r="449" spans="1:8" ht="30">
      <c r="A449" s="1474">
        <v>4212</v>
      </c>
      <c r="B449" s="868">
        <v>65310000</v>
      </c>
      <c r="C449" s="1244" t="s">
        <v>675</v>
      </c>
      <c r="D449" s="868" t="s">
        <v>89</v>
      </c>
      <c r="E449" s="868" t="s">
        <v>676</v>
      </c>
      <c r="F449" s="1270">
        <v>38</v>
      </c>
      <c r="G449" s="1247">
        <f>F449*H449+280200</f>
        <v>1280199.9820000001</v>
      </c>
      <c r="H449" s="1245">
        <v>26315.789000000001</v>
      </c>
    </row>
    <row r="450" spans="1:8" ht="30">
      <c r="A450" s="1051">
        <v>4213</v>
      </c>
      <c r="B450" s="868">
        <v>65100000</v>
      </c>
      <c r="C450" s="1244" t="s">
        <v>677</v>
      </c>
      <c r="D450" s="868" t="s">
        <v>89</v>
      </c>
      <c r="E450" s="868" t="s">
        <v>207</v>
      </c>
      <c r="F450" s="868">
        <v>170.256</v>
      </c>
      <c r="G450" s="1247">
        <f t="shared" ref="G450:G455" si="11">F450*H450</f>
        <v>52200.489600000001</v>
      </c>
      <c r="H450" s="868">
        <v>306.60000000000002</v>
      </c>
    </row>
    <row r="451" spans="1:8" ht="60">
      <c r="A451" s="1051">
        <v>4214</v>
      </c>
      <c r="B451" s="868">
        <v>64211000</v>
      </c>
      <c r="C451" s="1244" t="s">
        <v>618</v>
      </c>
      <c r="D451" s="868" t="s">
        <v>89</v>
      </c>
      <c r="E451" s="866" t="s">
        <v>428</v>
      </c>
      <c r="F451" s="1270">
        <v>89000</v>
      </c>
      <c r="G451" s="1247">
        <f t="shared" si="11"/>
        <v>89000</v>
      </c>
      <c r="H451" s="868">
        <v>1</v>
      </c>
    </row>
    <row r="452" spans="1:8" ht="17.25">
      <c r="A452" s="1629">
        <v>4252</v>
      </c>
      <c r="B452" s="1364">
        <v>50312000</v>
      </c>
      <c r="C452" s="1244" t="s">
        <v>188</v>
      </c>
      <c r="D452" s="868" t="s">
        <v>327</v>
      </c>
      <c r="E452" s="868" t="s">
        <v>51</v>
      </c>
      <c r="F452" s="868">
        <v>3000</v>
      </c>
      <c r="G452" s="1247">
        <f t="shared" si="11"/>
        <v>90000</v>
      </c>
      <c r="H452" s="868">
        <v>30</v>
      </c>
    </row>
    <row r="453" spans="1:8" ht="45">
      <c r="A453" s="1630"/>
      <c r="B453" s="1364">
        <v>50313100</v>
      </c>
      <c r="C453" s="1244" t="s">
        <v>648</v>
      </c>
      <c r="D453" s="868" t="s">
        <v>327</v>
      </c>
      <c r="E453" s="868" t="s">
        <v>51</v>
      </c>
      <c r="F453" s="868">
        <v>8000</v>
      </c>
      <c r="G453" s="1247">
        <f t="shared" si="11"/>
        <v>40000</v>
      </c>
      <c r="H453" s="868">
        <v>5</v>
      </c>
    </row>
    <row r="454" spans="1:8" ht="45">
      <c r="A454" s="1630"/>
      <c r="B454" s="1364">
        <v>50312000</v>
      </c>
      <c r="C454" s="1244" t="s">
        <v>649</v>
      </c>
      <c r="D454" s="868" t="s">
        <v>327</v>
      </c>
      <c r="E454" s="868" t="s">
        <v>51</v>
      </c>
      <c r="F454" s="868">
        <v>10000</v>
      </c>
      <c r="G454" s="1247">
        <f t="shared" si="11"/>
        <v>50000</v>
      </c>
      <c r="H454" s="868">
        <v>5</v>
      </c>
    </row>
    <row r="455" spans="1:8" ht="45">
      <c r="A455" s="1631"/>
      <c r="B455" s="1364">
        <v>50312000</v>
      </c>
      <c r="C455" s="1244" t="s">
        <v>650</v>
      </c>
      <c r="D455" s="868" t="s">
        <v>327</v>
      </c>
      <c r="E455" s="868" t="s">
        <v>51</v>
      </c>
      <c r="F455" s="868">
        <v>8000</v>
      </c>
      <c r="G455" s="1247">
        <f t="shared" si="11"/>
        <v>120000</v>
      </c>
      <c r="H455" s="868">
        <v>15</v>
      </c>
    </row>
    <row r="456" spans="1:8" ht="45">
      <c r="A456" s="1365"/>
      <c r="B456" s="1366"/>
      <c r="C456" s="1236" t="s">
        <v>1763</v>
      </c>
      <c r="D456" s="104"/>
      <c r="E456" s="104"/>
      <c r="F456" s="104"/>
      <c r="G456" s="1306">
        <f>G457</f>
        <v>8008000</v>
      </c>
      <c r="H456" s="104"/>
    </row>
    <row r="457" spans="1:8" ht="17.25">
      <c r="A457" s="1367"/>
      <c r="B457" s="1364"/>
      <c r="C457" s="1216" t="s">
        <v>1675</v>
      </c>
      <c r="D457" s="868"/>
      <c r="E457" s="868"/>
      <c r="F457" s="868"/>
      <c r="G457" s="1303">
        <f>G458</f>
        <v>8008000</v>
      </c>
      <c r="H457" s="868"/>
    </row>
    <row r="458" spans="1:8" ht="31.5" customHeight="1">
      <c r="A458" s="258">
        <v>4215</v>
      </c>
      <c r="B458" s="1051">
        <v>66512220</v>
      </c>
      <c r="C458" s="1373" t="s">
        <v>1764</v>
      </c>
      <c r="D458" s="868" t="s">
        <v>89</v>
      </c>
      <c r="E458" s="868" t="s">
        <v>51</v>
      </c>
      <c r="F458" s="868">
        <v>52000</v>
      </c>
      <c r="G458" s="1296">
        <f>F458*H458</f>
        <v>8008000</v>
      </c>
      <c r="H458" s="868">
        <v>154</v>
      </c>
    </row>
    <row r="459" spans="1:8" ht="15" customHeight="1">
      <c r="A459" s="1039"/>
      <c r="B459" s="1040" t="s">
        <v>1635</v>
      </c>
      <c r="C459" s="85"/>
      <c r="D459" s="1039"/>
      <c r="E459" s="1039"/>
      <c r="F459" s="1368"/>
      <c r="G459" s="1369">
        <f>SUM(G456+G402+G397+G393+G382+G378+G371+G362+G357+G304+G296+G293+G290+G276+G271+G268+G239+G230++G8+G393)</f>
        <v>1046696332.678448</v>
      </c>
      <c r="H459" s="868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31:A433"/>
    <mergeCell ref="A234:A238"/>
    <mergeCell ref="A241:A248"/>
    <mergeCell ref="A249:A260"/>
    <mergeCell ref="A279:A289"/>
    <mergeCell ref="A298:A299"/>
    <mergeCell ref="A264:A267"/>
    <mergeCell ref="A220:A229"/>
    <mergeCell ref="A232:A233"/>
    <mergeCell ref="A184:A189"/>
    <mergeCell ref="A190:A192"/>
    <mergeCell ref="A195:A212"/>
    <mergeCell ref="A214:A215"/>
    <mergeCell ref="A216:A219"/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88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9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671"/>
      <c r="B1" s="1671"/>
      <c r="C1" s="1671"/>
      <c r="D1" s="1671"/>
      <c r="E1" s="1671"/>
      <c r="F1" s="1671"/>
      <c r="G1" s="1671"/>
      <c r="H1" s="1671"/>
    </row>
    <row r="2" spans="1:8" ht="18">
      <c r="A2" s="1671" t="s">
        <v>2714</v>
      </c>
      <c r="B2" s="1671"/>
      <c r="C2" s="1671"/>
      <c r="D2" s="1671"/>
      <c r="E2" s="1671"/>
      <c r="F2" s="1671"/>
      <c r="G2" s="1671"/>
      <c r="H2" s="1671"/>
    </row>
    <row r="3" spans="1:8" ht="18">
      <c r="A3" s="1672" t="s">
        <v>3133</v>
      </c>
      <c r="B3" s="1672"/>
      <c r="C3" s="1672"/>
      <c r="D3" s="1672"/>
      <c r="E3" s="1672"/>
      <c r="F3" s="1672"/>
      <c r="G3" s="1672"/>
      <c r="H3" s="1672"/>
    </row>
    <row r="4" spans="1:8" ht="18">
      <c r="A4" s="666"/>
      <c r="B4" s="666"/>
      <c r="C4" s="666"/>
      <c r="D4" s="666"/>
      <c r="E4" s="666"/>
      <c r="F4" s="666"/>
      <c r="G4" s="666"/>
      <c r="H4" s="1375"/>
    </row>
    <row r="5" spans="1:8">
      <c r="A5" s="1609" t="s">
        <v>1430</v>
      </c>
      <c r="B5" s="1547" t="s">
        <v>1636</v>
      </c>
      <c r="C5" s="659" t="s">
        <v>1151</v>
      </c>
      <c r="D5" s="1657" t="s">
        <v>145</v>
      </c>
      <c r="E5" s="1657" t="s">
        <v>45</v>
      </c>
      <c r="F5" s="1657" t="s">
        <v>1140</v>
      </c>
      <c r="G5" s="1657" t="s">
        <v>1637</v>
      </c>
      <c r="H5" s="1658" t="s">
        <v>46</v>
      </c>
    </row>
    <row r="6" spans="1:8" ht="64.5" customHeight="1">
      <c r="A6" s="1609"/>
      <c r="B6" s="1547"/>
      <c r="C6" s="661" t="s">
        <v>1154</v>
      </c>
      <c r="D6" s="1657"/>
      <c r="E6" s="1657"/>
      <c r="F6" s="1657"/>
      <c r="G6" s="1657"/>
      <c r="H6" s="1658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666" t="s">
        <v>146</v>
      </c>
      <c r="B10" s="121">
        <v>22852000</v>
      </c>
      <c r="C10" s="898" t="s">
        <v>7</v>
      </c>
      <c r="D10" s="899" t="s">
        <v>327</v>
      </c>
      <c r="E10" s="900" t="s">
        <v>51</v>
      </c>
      <c r="F10" s="901">
        <v>45</v>
      </c>
      <c r="G10" s="902">
        <f t="shared" ref="G10:G41" si="0">+F10*H10</f>
        <v>18000</v>
      </c>
      <c r="H10" s="1047">
        <v>400</v>
      </c>
    </row>
    <row r="11" spans="1:8" ht="18">
      <c r="A11" s="1667"/>
      <c r="B11" s="121">
        <v>22852000</v>
      </c>
      <c r="C11" s="898" t="s">
        <v>2051</v>
      </c>
      <c r="D11" s="899" t="s">
        <v>327</v>
      </c>
      <c r="E11" s="900" t="s">
        <v>51</v>
      </c>
      <c r="F11" s="901">
        <v>50</v>
      </c>
      <c r="G11" s="902">
        <f t="shared" si="0"/>
        <v>15000</v>
      </c>
      <c r="H11" s="1047">
        <v>300</v>
      </c>
    </row>
    <row r="12" spans="1:8" ht="18">
      <c r="A12" s="1667"/>
      <c r="B12" s="121">
        <v>30199500</v>
      </c>
      <c r="C12" s="898" t="s">
        <v>2052</v>
      </c>
      <c r="D12" s="899" t="s">
        <v>327</v>
      </c>
      <c r="E12" s="900" t="s">
        <v>51</v>
      </c>
      <c r="F12" s="901">
        <v>550</v>
      </c>
      <c r="G12" s="902">
        <f t="shared" si="0"/>
        <v>330000</v>
      </c>
      <c r="H12" s="1047">
        <v>600</v>
      </c>
    </row>
    <row r="13" spans="1:8" ht="18">
      <c r="A13" s="1667"/>
      <c r="B13" s="121">
        <v>22852000</v>
      </c>
      <c r="C13" s="898" t="s">
        <v>2053</v>
      </c>
      <c r="D13" s="899" t="s">
        <v>327</v>
      </c>
      <c r="E13" s="900" t="s">
        <v>51</v>
      </c>
      <c r="F13" s="901">
        <v>2000</v>
      </c>
      <c r="G13" s="902">
        <f t="shared" si="0"/>
        <v>20000</v>
      </c>
      <c r="H13" s="1047">
        <v>10</v>
      </c>
    </row>
    <row r="14" spans="1:8" ht="18">
      <c r="A14" s="1667"/>
      <c r="B14" s="121">
        <v>22851000</v>
      </c>
      <c r="C14" s="898" t="s">
        <v>135</v>
      </c>
      <c r="D14" s="899" t="s">
        <v>327</v>
      </c>
      <c r="E14" s="900" t="s">
        <v>51</v>
      </c>
      <c r="F14" s="901">
        <v>8</v>
      </c>
      <c r="G14" s="902">
        <f t="shared" si="0"/>
        <v>40000</v>
      </c>
      <c r="H14" s="1047">
        <v>5000</v>
      </c>
    </row>
    <row r="15" spans="1:8" ht="18">
      <c r="A15" s="1667"/>
      <c r="B15" s="121">
        <v>30197330</v>
      </c>
      <c r="C15" s="898" t="s">
        <v>2054</v>
      </c>
      <c r="D15" s="899" t="s">
        <v>327</v>
      </c>
      <c r="E15" s="903" t="s">
        <v>326</v>
      </c>
      <c r="F15" s="901">
        <v>450</v>
      </c>
      <c r="G15" s="902">
        <f t="shared" si="0"/>
        <v>9000</v>
      </c>
      <c r="H15" s="1047">
        <v>20</v>
      </c>
    </row>
    <row r="16" spans="1:8" ht="36">
      <c r="A16" s="1667"/>
      <c r="B16" s="904">
        <v>30197320</v>
      </c>
      <c r="C16" s="905" t="s">
        <v>2055</v>
      </c>
      <c r="D16" s="899" t="s">
        <v>327</v>
      </c>
      <c r="E16" s="903" t="s">
        <v>326</v>
      </c>
      <c r="F16" s="901">
        <v>600</v>
      </c>
      <c r="G16" s="902">
        <f t="shared" si="0"/>
        <v>6000</v>
      </c>
      <c r="H16" s="1047">
        <v>10</v>
      </c>
    </row>
    <row r="17" spans="1:8" ht="18">
      <c r="A17" s="1667"/>
      <c r="B17" s="123">
        <v>30197620</v>
      </c>
      <c r="C17" s="898" t="s">
        <v>868</v>
      </c>
      <c r="D17" s="899" t="s">
        <v>327</v>
      </c>
      <c r="E17" s="903" t="s">
        <v>326</v>
      </c>
      <c r="F17" s="901">
        <v>200</v>
      </c>
      <c r="G17" s="902">
        <f t="shared" si="0"/>
        <v>30000</v>
      </c>
      <c r="H17" s="1047">
        <v>150</v>
      </c>
    </row>
    <row r="18" spans="1:8" ht="18">
      <c r="A18" s="1667"/>
      <c r="B18" s="123">
        <v>22816300</v>
      </c>
      <c r="C18" s="898" t="s">
        <v>866</v>
      </c>
      <c r="D18" s="899" t="s">
        <v>327</v>
      </c>
      <c r="E18" s="903" t="s">
        <v>326</v>
      </c>
      <c r="F18" s="901">
        <v>180</v>
      </c>
      <c r="G18" s="902">
        <f t="shared" si="0"/>
        <v>36000</v>
      </c>
      <c r="H18" s="1047">
        <v>200</v>
      </c>
    </row>
    <row r="19" spans="1:8" ht="18">
      <c r="A19" s="1667"/>
      <c r="B19" s="906">
        <v>30197221</v>
      </c>
      <c r="C19" s="898" t="s">
        <v>821</v>
      </c>
      <c r="D19" s="899" t="s">
        <v>327</v>
      </c>
      <c r="E19" s="900" t="s">
        <v>51</v>
      </c>
      <c r="F19" s="901">
        <v>40</v>
      </c>
      <c r="G19" s="902">
        <f t="shared" si="0"/>
        <v>20000</v>
      </c>
      <c r="H19" s="1047">
        <v>500</v>
      </c>
    </row>
    <row r="20" spans="1:8" ht="18">
      <c r="A20" s="1667"/>
      <c r="B20" s="906">
        <v>30197220</v>
      </c>
      <c r="C20" s="898" t="s">
        <v>795</v>
      </c>
      <c r="D20" s="899" t="s">
        <v>327</v>
      </c>
      <c r="E20" s="900" t="s">
        <v>51</v>
      </c>
      <c r="F20" s="901">
        <v>30</v>
      </c>
      <c r="G20" s="902">
        <f t="shared" si="0"/>
        <v>21000</v>
      </c>
      <c r="H20" s="1047">
        <v>700</v>
      </c>
    </row>
    <row r="21" spans="1:8" ht="18">
      <c r="A21" s="1667"/>
      <c r="B21" s="123">
        <v>30197220</v>
      </c>
      <c r="C21" s="898" t="s">
        <v>2056</v>
      </c>
      <c r="D21" s="899" t="s">
        <v>327</v>
      </c>
      <c r="E21" s="900" t="s">
        <v>58</v>
      </c>
      <c r="F21" s="901">
        <v>100</v>
      </c>
      <c r="G21" s="902">
        <f t="shared" si="0"/>
        <v>79400</v>
      </c>
      <c r="H21" s="1047">
        <v>794</v>
      </c>
    </row>
    <row r="22" spans="1:8" ht="18">
      <c r="A22" s="1667"/>
      <c r="B22" s="906">
        <v>30197110</v>
      </c>
      <c r="C22" s="898" t="s">
        <v>2057</v>
      </c>
      <c r="D22" s="899" t="s">
        <v>327</v>
      </c>
      <c r="E22" s="900" t="s">
        <v>58</v>
      </c>
      <c r="F22" s="901">
        <v>50</v>
      </c>
      <c r="G22" s="902">
        <f t="shared" si="0"/>
        <v>25000</v>
      </c>
      <c r="H22" s="1047">
        <v>500</v>
      </c>
    </row>
    <row r="23" spans="1:8" ht="18">
      <c r="A23" s="1667"/>
      <c r="B23" s="906">
        <v>30197110</v>
      </c>
      <c r="C23" s="898" t="s">
        <v>2058</v>
      </c>
      <c r="D23" s="899" t="s">
        <v>327</v>
      </c>
      <c r="E23" s="900" t="s">
        <v>58</v>
      </c>
      <c r="F23" s="901">
        <v>70</v>
      </c>
      <c r="G23" s="902">
        <f t="shared" si="0"/>
        <v>49000</v>
      </c>
      <c r="H23" s="1047">
        <v>700</v>
      </c>
    </row>
    <row r="24" spans="1:8" ht="18">
      <c r="A24" s="1667"/>
      <c r="B24" s="906">
        <v>44424200</v>
      </c>
      <c r="C24" s="898" t="s">
        <v>257</v>
      </c>
      <c r="D24" s="899" t="s">
        <v>327</v>
      </c>
      <c r="E24" s="900" t="s">
        <v>51</v>
      </c>
      <c r="F24" s="901">
        <v>250</v>
      </c>
      <c r="G24" s="902">
        <f t="shared" si="0"/>
        <v>12500</v>
      </c>
      <c r="H24" s="1047">
        <v>50</v>
      </c>
    </row>
    <row r="25" spans="1:8" ht="18">
      <c r="A25" s="1667"/>
      <c r="B25" s="123">
        <v>30141200</v>
      </c>
      <c r="C25" s="898" t="s">
        <v>814</v>
      </c>
      <c r="D25" s="899" t="s">
        <v>327</v>
      </c>
      <c r="E25" s="900" t="s">
        <v>51</v>
      </c>
      <c r="F25" s="901">
        <v>3000</v>
      </c>
      <c r="G25" s="902">
        <f t="shared" si="0"/>
        <v>60000</v>
      </c>
      <c r="H25" s="1376">
        <v>20</v>
      </c>
    </row>
    <row r="26" spans="1:8" ht="18">
      <c r="A26" s="1667"/>
      <c r="B26" s="123">
        <v>39241200</v>
      </c>
      <c r="C26" s="898" t="s">
        <v>157</v>
      </c>
      <c r="D26" s="899" t="s">
        <v>327</v>
      </c>
      <c r="E26" s="900" t="s">
        <v>51</v>
      </c>
      <c r="F26" s="901">
        <v>150</v>
      </c>
      <c r="G26" s="902">
        <f t="shared" si="0"/>
        <v>7500</v>
      </c>
      <c r="H26" s="1047">
        <v>50</v>
      </c>
    </row>
    <row r="27" spans="1:8" ht="18">
      <c r="A27" s="1667"/>
      <c r="B27" s="123">
        <v>30199792</v>
      </c>
      <c r="C27" s="898" t="s">
        <v>2059</v>
      </c>
      <c r="D27" s="899" t="s">
        <v>327</v>
      </c>
      <c r="E27" s="900" t="s">
        <v>51</v>
      </c>
      <c r="F27" s="901">
        <v>500</v>
      </c>
      <c r="G27" s="902">
        <f t="shared" si="0"/>
        <v>5000</v>
      </c>
      <c r="H27" s="1047">
        <v>10</v>
      </c>
    </row>
    <row r="28" spans="1:8" ht="18">
      <c r="A28" s="1667"/>
      <c r="B28" s="123">
        <v>24910000</v>
      </c>
      <c r="C28" s="898" t="s">
        <v>2060</v>
      </c>
      <c r="D28" s="899" t="s">
        <v>327</v>
      </c>
      <c r="E28" s="900" t="s">
        <v>51</v>
      </c>
      <c r="F28" s="901">
        <v>50</v>
      </c>
      <c r="G28" s="902">
        <f t="shared" si="0"/>
        <v>11500</v>
      </c>
      <c r="H28" s="1047">
        <v>230</v>
      </c>
    </row>
    <row r="29" spans="1:8" ht="18">
      <c r="A29" s="1667"/>
      <c r="B29" s="123">
        <v>30192133</v>
      </c>
      <c r="C29" s="898" t="s">
        <v>2061</v>
      </c>
      <c r="D29" s="899" t="s">
        <v>327</v>
      </c>
      <c r="E29" s="900" t="s">
        <v>51</v>
      </c>
      <c r="F29" s="901">
        <v>25</v>
      </c>
      <c r="G29" s="902">
        <f t="shared" si="0"/>
        <v>2500</v>
      </c>
      <c r="H29" s="1047">
        <v>100</v>
      </c>
    </row>
    <row r="30" spans="1:8" ht="18">
      <c r="A30" s="1667"/>
      <c r="B30" s="123">
        <v>39292500</v>
      </c>
      <c r="C30" s="898" t="s">
        <v>150</v>
      </c>
      <c r="D30" s="899" t="s">
        <v>327</v>
      </c>
      <c r="E30" s="900" t="s">
        <v>51</v>
      </c>
      <c r="F30" s="901">
        <v>50</v>
      </c>
      <c r="G30" s="902">
        <f t="shared" si="0"/>
        <v>8500</v>
      </c>
      <c r="H30" s="1047">
        <v>170</v>
      </c>
    </row>
    <row r="31" spans="1:8" ht="18">
      <c r="A31" s="1667"/>
      <c r="B31" s="123">
        <v>30192121</v>
      </c>
      <c r="C31" s="898" t="s">
        <v>2062</v>
      </c>
      <c r="D31" s="899" t="s">
        <v>327</v>
      </c>
      <c r="E31" s="900" t="s">
        <v>51</v>
      </c>
      <c r="F31" s="901">
        <v>30</v>
      </c>
      <c r="G31" s="902">
        <f t="shared" si="0"/>
        <v>45000</v>
      </c>
      <c r="H31" s="1047">
        <v>1500</v>
      </c>
    </row>
    <row r="32" spans="1:8" ht="18">
      <c r="A32" s="1667"/>
      <c r="B32" s="123">
        <v>30192124</v>
      </c>
      <c r="C32" s="898" t="s">
        <v>2063</v>
      </c>
      <c r="D32" s="899" t="s">
        <v>327</v>
      </c>
      <c r="E32" s="900" t="s">
        <v>51</v>
      </c>
      <c r="F32" s="901">
        <v>80</v>
      </c>
      <c r="G32" s="902">
        <f t="shared" si="0"/>
        <v>24000</v>
      </c>
      <c r="H32" s="1047">
        <v>300</v>
      </c>
    </row>
    <row r="33" spans="1:8" ht="18">
      <c r="A33" s="1667"/>
      <c r="B33" s="123">
        <v>30192131</v>
      </c>
      <c r="C33" s="898" t="s">
        <v>2064</v>
      </c>
      <c r="D33" s="899" t="s">
        <v>327</v>
      </c>
      <c r="E33" s="900" t="s">
        <v>51</v>
      </c>
      <c r="F33" s="901">
        <v>20</v>
      </c>
      <c r="G33" s="902">
        <f t="shared" si="0"/>
        <v>10000</v>
      </c>
      <c r="H33" s="1047">
        <v>500</v>
      </c>
    </row>
    <row r="34" spans="1:8" ht="18">
      <c r="A34" s="1667"/>
      <c r="B34" s="123">
        <v>30192100</v>
      </c>
      <c r="C34" s="898" t="s">
        <v>2065</v>
      </c>
      <c r="D34" s="899" t="s">
        <v>327</v>
      </c>
      <c r="E34" s="900" t="s">
        <v>51</v>
      </c>
      <c r="F34" s="901">
        <v>30</v>
      </c>
      <c r="G34" s="902">
        <f t="shared" si="0"/>
        <v>12000</v>
      </c>
      <c r="H34" s="1047">
        <v>400</v>
      </c>
    </row>
    <row r="35" spans="1:8" ht="18">
      <c r="A35" s="1667"/>
      <c r="B35" s="123">
        <v>30192125</v>
      </c>
      <c r="C35" s="898" t="s">
        <v>522</v>
      </c>
      <c r="D35" s="899" t="s">
        <v>327</v>
      </c>
      <c r="E35" s="900" t="s">
        <v>51</v>
      </c>
      <c r="F35" s="901">
        <v>130</v>
      </c>
      <c r="G35" s="902">
        <f t="shared" si="0"/>
        <v>10400</v>
      </c>
      <c r="H35" s="1047">
        <v>80</v>
      </c>
    </row>
    <row r="36" spans="1:8" ht="18">
      <c r="A36" s="1667"/>
      <c r="B36" s="123">
        <v>30192160</v>
      </c>
      <c r="C36" s="898" t="s">
        <v>816</v>
      </c>
      <c r="D36" s="899" t="s">
        <v>327</v>
      </c>
      <c r="E36" s="900" t="s">
        <v>51</v>
      </c>
      <c r="F36" s="901">
        <v>120.00000000000001</v>
      </c>
      <c r="G36" s="902">
        <f t="shared" si="0"/>
        <v>3600.0000000000005</v>
      </c>
      <c r="H36" s="1047">
        <v>30</v>
      </c>
    </row>
    <row r="37" spans="1:8" ht="18">
      <c r="A37" s="1667"/>
      <c r="B37" s="123">
        <v>30192160</v>
      </c>
      <c r="C37" s="898" t="s">
        <v>817</v>
      </c>
      <c r="D37" s="899" t="s">
        <v>327</v>
      </c>
      <c r="E37" s="900" t="s">
        <v>51</v>
      </c>
      <c r="F37" s="901">
        <v>120</v>
      </c>
      <c r="G37" s="902">
        <f t="shared" si="0"/>
        <v>18000</v>
      </c>
      <c r="H37" s="1047">
        <v>150</v>
      </c>
    </row>
    <row r="38" spans="1:8" ht="18">
      <c r="A38" s="1667"/>
      <c r="B38" s="123">
        <v>22810000</v>
      </c>
      <c r="C38" s="898" t="s">
        <v>2066</v>
      </c>
      <c r="D38" s="899" t="s">
        <v>327</v>
      </c>
      <c r="E38" s="900" t="s">
        <v>51</v>
      </c>
      <c r="F38" s="901">
        <v>400</v>
      </c>
      <c r="G38" s="902">
        <f t="shared" si="0"/>
        <v>100000</v>
      </c>
      <c r="H38" s="1047">
        <v>250</v>
      </c>
    </row>
    <row r="39" spans="1:8" ht="18">
      <c r="A39" s="1667"/>
      <c r="B39" s="123">
        <v>22600000</v>
      </c>
      <c r="C39" s="898" t="s">
        <v>2067</v>
      </c>
      <c r="D39" s="899" t="s">
        <v>327</v>
      </c>
      <c r="E39" s="900" t="s">
        <v>51</v>
      </c>
      <c r="F39" s="901">
        <v>150</v>
      </c>
      <c r="G39" s="902">
        <f t="shared" si="0"/>
        <v>25500</v>
      </c>
      <c r="H39" s="1047">
        <v>170</v>
      </c>
    </row>
    <row r="40" spans="1:8" ht="18">
      <c r="A40" s="1667"/>
      <c r="B40" s="123">
        <v>22816100</v>
      </c>
      <c r="C40" s="898" t="s">
        <v>155</v>
      </c>
      <c r="D40" s="899" t="s">
        <v>327</v>
      </c>
      <c r="E40" s="900" t="s">
        <v>51</v>
      </c>
      <c r="F40" s="901">
        <v>750</v>
      </c>
      <c r="G40" s="902">
        <f t="shared" si="0"/>
        <v>75000</v>
      </c>
      <c r="H40" s="1047">
        <v>100</v>
      </c>
    </row>
    <row r="41" spans="1:8" ht="18">
      <c r="A41" s="1667"/>
      <c r="B41" s="123">
        <v>30234000</v>
      </c>
      <c r="C41" s="898" t="s">
        <v>2068</v>
      </c>
      <c r="D41" s="899" t="s">
        <v>327</v>
      </c>
      <c r="E41" s="900" t="s">
        <v>51</v>
      </c>
      <c r="F41" s="901">
        <v>3200</v>
      </c>
      <c r="G41" s="902">
        <f t="shared" si="0"/>
        <v>32000</v>
      </c>
      <c r="H41" s="1047">
        <v>10</v>
      </c>
    </row>
    <row r="42" spans="1:8" ht="18">
      <c r="A42" s="1667"/>
      <c r="B42" s="123">
        <v>30197630</v>
      </c>
      <c r="C42" s="898" t="s">
        <v>361</v>
      </c>
      <c r="D42" s="899" t="s">
        <v>327</v>
      </c>
      <c r="E42" s="900" t="s">
        <v>58</v>
      </c>
      <c r="F42" s="901">
        <v>1600</v>
      </c>
      <c r="G42" s="902">
        <f t="shared" ref="G42:G73" si="1">+F42*H42</f>
        <v>3136000</v>
      </c>
      <c r="H42" s="1047">
        <v>1960</v>
      </c>
    </row>
    <row r="43" spans="1:8" ht="18">
      <c r="A43" s="1667"/>
      <c r="B43" s="123">
        <v>30192340</v>
      </c>
      <c r="C43" s="898" t="s">
        <v>2069</v>
      </c>
      <c r="D43" s="899" t="s">
        <v>327</v>
      </c>
      <c r="E43" s="900" t="s">
        <v>51</v>
      </c>
      <c r="F43" s="901">
        <v>800</v>
      </c>
      <c r="G43" s="902">
        <f t="shared" si="1"/>
        <v>16000</v>
      </c>
      <c r="H43" s="1376">
        <v>20</v>
      </c>
    </row>
    <row r="44" spans="1:8" ht="18">
      <c r="A44" s="1667"/>
      <c r="B44" s="123">
        <v>30237460</v>
      </c>
      <c r="C44" s="120" t="s">
        <v>2070</v>
      </c>
      <c r="D44" s="899" t="s">
        <v>327</v>
      </c>
      <c r="E44" s="121" t="s">
        <v>51</v>
      </c>
      <c r="F44" s="901">
        <v>2600</v>
      </c>
      <c r="G44" s="902">
        <f t="shared" si="1"/>
        <v>39000</v>
      </c>
      <c r="H44" s="1047">
        <v>15</v>
      </c>
    </row>
    <row r="45" spans="1:8" ht="18">
      <c r="A45" s="1668"/>
      <c r="B45" s="123">
        <v>30237410</v>
      </c>
      <c r="C45" s="120" t="s">
        <v>224</v>
      </c>
      <c r="D45" s="899" t="s">
        <v>327</v>
      </c>
      <c r="E45" s="121" t="s">
        <v>51</v>
      </c>
      <c r="F45" s="901">
        <v>2000</v>
      </c>
      <c r="G45" s="902">
        <f t="shared" si="1"/>
        <v>30000</v>
      </c>
      <c r="H45" s="1047">
        <v>15</v>
      </c>
    </row>
    <row r="46" spans="1:8" ht="18">
      <c r="A46" s="1669">
        <v>4264</v>
      </c>
      <c r="B46" s="124" t="s">
        <v>1150</v>
      </c>
      <c r="C46" s="908" t="s">
        <v>104</v>
      </c>
      <c r="D46" s="899" t="s">
        <v>327</v>
      </c>
      <c r="E46" s="909" t="s">
        <v>54</v>
      </c>
      <c r="F46" s="910">
        <v>450.00214288775555</v>
      </c>
      <c r="G46" s="902">
        <f t="shared" si="1"/>
        <v>10499900</v>
      </c>
      <c r="H46" s="1046">
        <v>23333</v>
      </c>
    </row>
    <row r="47" spans="1:8" ht="18">
      <c r="A47" s="1669"/>
      <c r="B47" s="124" t="s">
        <v>1145</v>
      </c>
      <c r="C47" s="908" t="s">
        <v>1315</v>
      </c>
      <c r="D47" s="899" t="s">
        <v>327</v>
      </c>
      <c r="E47" s="909" t="s">
        <v>54</v>
      </c>
      <c r="F47" s="901">
        <v>470</v>
      </c>
      <c r="G47" s="902">
        <f t="shared" si="1"/>
        <v>4700000</v>
      </c>
      <c r="H47" s="1046">
        <v>10000</v>
      </c>
    </row>
    <row r="48" spans="1:8" ht="18">
      <c r="A48" s="1666" t="s">
        <v>163</v>
      </c>
      <c r="B48" s="123">
        <v>39224100</v>
      </c>
      <c r="C48" s="911" t="s">
        <v>2071</v>
      </c>
      <c r="D48" s="899" t="s">
        <v>327</v>
      </c>
      <c r="E48" s="121" t="s">
        <v>51</v>
      </c>
      <c r="F48" s="901">
        <v>800</v>
      </c>
      <c r="G48" s="902">
        <f t="shared" si="1"/>
        <v>96000</v>
      </c>
      <c r="H48" s="1047">
        <v>120</v>
      </c>
    </row>
    <row r="49" spans="1:8" ht="18">
      <c r="A49" s="1667"/>
      <c r="B49" s="123">
        <v>39813000</v>
      </c>
      <c r="C49" s="911" t="s">
        <v>105</v>
      </c>
      <c r="D49" s="899" t="s">
        <v>327</v>
      </c>
      <c r="E49" s="121" t="s">
        <v>51</v>
      </c>
      <c r="F49" s="910">
        <v>850</v>
      </c>
      <c r="G49" s="902">
        <f t="shared" si="1"/>
        <v>127500</v>
      </c>
      <c r="H49" s="1047">
        <v>150</v>
      </c>
    </row>
    <row r="50" spans="1:8" ht="18">
      <c r="A50" s="1667"/>
      <c r="B50" s="123">
        <v>33711900</v>
      </c>
      <c r="C50" s="911" t="s">
        <v>227</v>
      </c>
      <c r="D50" s="899" t="s">
        <v>327</v>
      </c>
      <c r="E50" s="121" t="s">
        <v>51</v>
      </c>
      <c r="F50" s="910">
        <v>180</v>
      </c>
      <c r="G50" s="902">
        <f t="shared" si="1"/>
        <v>90000</v>
      </c>
      <c r="H50" s="1047">
        <v>500</v>
      </c>
    </row>
    <row r="51" spans="1:8" ht="18">
      <c r="A51" s="1667"/>
      <c r="B51" s="123">
        <v>33761000</v>
      </c>
      <c r="C51" s="911" t="s">
        <v>165</v>
      </c>
      <c r="D51" s="899" t="s">
        <v>327</v>
      </c>
      <c r="E51" s="121" t="s">
        <v>51</v>
      </c>
      <c r="F51" s="910">
        <v>100</v>
      </c>
      <c r="G51" s="902">
        <f t="shared" si="1"/>
        <v>100000</v>
      </c>
      <c r="H51" s="1047">
        <v>1000</v>
      </c>
    </row>
    <row r="52" spans="1:8" ht="18">
      <c r="A52" s="1667"/>
      <c r="B52" s="123">
        <v>33764000</v>
      </c>
      <c r="C52" s="911" t="s">
        <v>2072</v>
      </c>
      <c r="D52" s="899" t="s">
        <v>327</v>
      </c>
      <c r="E52" s="121" t="s">
        <v>51</v>
      </c>
      <c r="F52" s="910">
        <v>200</v>
      </c>
      <c r="G52" s="902">
        <f t="shared" si="1"/>
        <v>240000</v>
      </c>
      <c r="H52" s="1047">
        <v>1200</v>
      </c>
    </row>
    <row r="53" spans="1:8" ht="18">
      <c r="A53" s="1667"/>
      <c r="B53" s="123">
        <v>18424000</v>
      </c>
      <c r="C53" s="120" t="s">
        <v>229</v>
      </c>
      <c r="D53" s="899" t="s">
        <v>327</v>
      </c>
      <c r="E53" s="121" t="s">
        <v>186</v>
      </c>
      <c r="F53" s="910">
        <v>200</v>
      </c>
      <c r="G53" s="902">
        <f t="shared" si="1"/>
        <v>60000</v>
      </c>
      <c r="H53" s="1047">
        <v>300</v>
      </c>
    </row>
    <row r="54" spans="1:8" ht="18">
      <c r="A54" s="1667"/>
      <c r="B54" s="123">
        <v>14820000</v>
      </c>
      <c r="C54" s="120" t="s">
        <v>822</v>
      </c>
      <c r="D54" s="899" t="s">
        <v>327</v>
      </c>
      <c r="E54" s="121" t="s">
        <v>50</v>
      </c>
      <c r="F54" s="910">
        <v>2500</v>
      </c>
      <c r="G54" s="902">
        <f t="shared" si="1"/>
        <v>125000</v>
      </c>
      <c r="H54" s="1047">
        <v>50</v>
      </c>
    </row>
    <row r="55" spans="1:8" ht="18">
      <c r="A55" s="1667"/>
      <c r="B55" s="123">
        <v>39831000</v>
      </c>
      <c r="C55" s="120" t="s">
        <v>2073</v>
      </c>
      <c r="D55" s="899" t="s">
        <v>327</v>
      </c>
      <c r="E55" s="121" t="s">
        <v>51</v>
      </c>
      <c r="F55" s="910">
        <v>250</v>
      </c>
      <c r="G55" s="902">
        <f t="shared" si="1"/>
        <v>18000</v>
      </c>
      <c r="H55" s="1047">
        <v>72</v>
      </c>
    </row>
    <row r="56" spans="1:8" ht="18">
      <c r="A56" s="1667"/>
      <c r="B56" s="123">
        <v>39224310</v>
      </c>
      <c r="C56" s="120" t="s">
        <v>2074</v>
      </c>
      <c r="D56" s="899" t="s">
        <v>327</v>
      </c>
      <c r="E56" s="121" t="s">
        <v>51</v>
      </c>
      <c r="F56" s="910">
        <v>550</v>
      </c>
      <c r="G56" s="902">
        <f t="shared" si="1"/>
        <v>11000</v>
      </c>
      <c r="H56" s="1047">
        <v>20</v>
      </c>
    </row>
    <row r="57" spans="1:8" ht="18">
      <c r="A57" s="1667"/>
      <c r="B57" s="123">
        <v>31500000</v>
      </c>
      <c r="C57" s="120" t="s">
        <v>2075</v>
      </c>
      <c r="D57" s="899" t="s">
        <v>327</v>
      </c>
      <c r="E57" s="121" t="s">
        <v>51</v>
      </c>
      <c r="F57" s="910">
        <v>105</v>
      </c>
      <c r="G57" s="902">
        <f t="shared" si="1"/>
        <v>157500</v>
      </c>
      <c r="H57" s="1047">
        <v>1500</v>
      </c>
    </row>
    <row r="58" spans="1:8" ht="36">
      <c r="A58" s="1667"/>
      <c r="B58" s="123">
        <v>31500000</v>
      </c>
      <c r="C58" s="912" t="s">
        <v>2076</v>
      </c>
      <c r="D58" s="899" t="s">
        <v>327</v>
      </c>
      <c r="E58" s="121" t="s">
        <v>51</v>
      </c>
      <c r="F58" s="910">
        <v>4000</v>
      </c>
      <c r="G58" s="902">
        <f t="shared" si="1"/>
        <v>80000</v>
      </c>
      <c r="H58" s="1047">
        <v>20</v>
      </c>
    </row>
    <row r="59" spans="1:8" ht="18">
      <c r="A59" s="1667"/>
      <c r="B59" s="123">
        <v>31500000</v>
      </c>
      <c r="C59" s="120" t="s">
        <v>2077</v>
      </c>
      <c r="D59" s="899" t="s">
        <v>327</v>
      </c>
      <c r="E59" s="121" t="s">
        <v>51</v>
      </c>
      <c r="F59" s="910">
        <v>350</v>
      </c>
      <c r="G59" s="902">
        <f t="shared" si="1"/>
        <v>70000</v>
      </c>
      <c r="H59" s="1047">
        <v>200</v>
      </c>
    </row>
    <row r="60" spans="1:8" ht="36">
      <c r="A60" s="1667"/>
      <c r="B60" s="123">
        <v>31500000</v>
      </c>
      <c r="C60" s="912" t="s">
        <v>2078</v>
      </c>
      <c r="D60" s="899" t="s">
        <v>327</v>
      </c>
      <c r="E60" s="121" t="s">
        <v>51</v>
      </c>
      <c r="F60" s="910">
        <v>2200</v>
      </c>
      <c r="G60" s="902">
        <f t="shared" si="1"/>
        <v>176000</v>
      </c>
      <c r="H60" s="1047">
        <v>80</v>
      </c>
    </row>
    <row r="61" spans="1:8" ht="18">
      <c r="A61" s="1667"/>
      <c r="B61" s="123">
        <v>42416400</v>
      </c>
      <c r="C61" s="912" t="s">
        <v>2079</v>
      </c>
      <c r="D61" s="899" t="s">
        <v>327</v>
      </c>
      <c r="E61" s="121" t="s">
        <v>51</v>
      </c>
      <c r="F61" s="910">
        <v>9500</v>
      </c>
      <c r="G61" s="902">
        <f t="shared" si="1"/>
        <v>19000</v>
      </c>
      <c r="H61" s="1047">
        <v>2</v>
      </c>
    </row>
    <row r="62" spans="1:8" ht="18">
      <c r="A62" s="1667"/>
      <c r="B62" s="123">
        <v>31651000</v>
      </c>
      <c r="C62" s="120" t="s">
        <v>241</v>
      </c>
      <c r="D62" s="899" t="s">
        <v>327</v>
      </c>
      <c r="E62" s="121" t="s">
        <v>51</v>
      </c>
      <c r="F62" s="910">
        <v>130</v>
      </c>
      <c r="G62" s="902">
        <f t="shared" si="1"/>
        <v>3900</v>
      </c>
      <c r="H62" s="1047">
        <v>30</v>
      </c>
    </row>
    <row r="63" spans="1:8" ht="18">
      <c r="A63" s="1667"/>
      <c r="B63" s="906">
        <v>39241200</v>
      </c>
      <c r="C63" s="120" t="s">
        <v>213</v>
      </c>
      <c r="D63" s="899" t="s">
        <v>327</v>
      </c>
      <c r="E63" s="121" t="s">
        <v>57</v>
      </c>
      <c r="F63" s="910">
        <v>720</v>
      </c>
      <c r="G63" s="902">
        <f t="shared" si="1"/>
        <v>7200</v>
      </c>
      <c r="H63" s="1047">
        <v>10</v>
      </c>
    </row>
    <row r="64" spans="1:8" ht="18">
      <c r="A64" s="1667"/>
      <c r="B64" s="123">
        <v>44192200</v>
      </c>
      <c r="C64" s="120" t="s">
        <v>170</v>
      </c>
      <c r="D64" s="899" t="s">
        <v>327</v>
      </c>
      <c r="E64" s="121" t="s">
        <v>57</v>
      </c>
      <c r="F64" s="910">
        <v>670</v>
      </c>
      <c r="G64" s="902">
        <f t="shared" si="1"/>
        <v>6700</v>
      </c>
      <c r="H64" s="1047">
        <v>10</v>
      </c>
    </row>
    <row r="65" spans="1:8" ht="18">
      <c r="A65" s="1667"/>
      <c r="B65" s="123">
        <v>31321000</v>
      </c>
      <c r="C65" s="120" t="s">
        <v>2080</v>
      </c>
      <c r="D65" s="899" t="s">
        <v>327</v>
      </c>
      <c r="E65" s="121" t="s">
        <v>167</v>
      </c>
      <c r="F65" s="910">
        <v>150</v>
      </c>
      <c r="G65" s="902">
        <f t="shared" si="1"/>
        <v>60000</v>
      </c>
      <c r="H65" s="1047">
        <v>400</v>
      </c>
    </row>
    <row r="66" spans="1:8" ht="18">
      <c r="A66" s="1667"/>
      <c r="B66" s="123">
        <v>42131000</v>
      </c>
      <c r="C66" s="120" t="s">
        <v>2081</v>
      </c>
      <c r="D66" s="899" t="s">
        <v>327</v>
      </c>
      <c r="E66" s="121" t="s">
        <v>51</v>
      </c>
      <c r="F66" s="910">
        <v>1500</v>
      </c>
      <c r="G66" s="902">
        <f t="shared" si="1"/>
        <v>12000</v>
      </c>
      <c r="H66" s="1047">
        <v>8</v>
      </c>
    </row>
    <row r="67" spans="1:8" ht="18">
      <c r="A67" s="1667"/>
      <c r="B67" s="123">
        <v>42131000</v>
      </c>
      <c r="C67" s="120" t="s">
        <v>2082</v>
      </c>
      <c r="D67" s="899" t="s">
        <v>327</v>
      </c>
      <c r="E67" s="121" t="s">
        <v>51</v>
      </c>
      <c r="F67" s="910">
        <v>3500</v>
      </c>
      <c r="G67" s="902">
        <f t="shared" si="1"/>
        <v>7000</v>
      </c>
      <c r="H67" s="1047">
        <v>2</v>
      </c>
    </row>
    <row r="68" spans="1:8" ht="18">
      <c r="A68" s="1667"/>
      <c r="B68" s="123">
        <v>31211310</v>
      </c>
      <c r="C68" s="120" t="s">
        <v>2083</v>
      </c>
      <c r="D68" s="899" t="s">
        <v>327</v>
      </c>
      <c r="E68" s="121" t="s">
        <v>51</v>
      </c>
      <c r="F68" s="910">
        <v>1000</v>
      </c>
      <c r="G68" s="902">
        <f t="shared" si="1"/>
        <v>40000</v>
      </c>
      <c r="H68" s="1047">
        <v>40</v>
      </c>
    </row>
    <row r="69" spans="1:8" ht="18">
      <c r="A69" s="1667"/>
      <c r="B69" s="123">
        <v>39813000</v>
      </c>
      <c r="C69" s="120" t="s">
        <v>2084</v>
      </c>
      <c r="D69" s="899" t="s">
        <v>327</v>
      </c>
      <c r="E69" s="121" t="s">
        <v>57</v>
      </c>
      <c r="F69" s="910">
        <v>950</v>
      </c>
      <c r="G69" s="902">
        <f t="shared" si="1"/>
        <v>95000</v>
      </c>
      <c r="H69" s="1047">
        <v>100</v>
      </c>
    </row>
    <row r="70" spans="1:8" ht="18">
      <c r="A70" s="1667"/>
      <c r="B70" s="123">
        <v>42131000</v>
      </c>
      <c r="C70" s="120" t="s">
        <v>110</v>
      </c>
      <c r="D70" s="899" t="s">
        <v>327</v>
      </c>
      <c r="E70" s="121" t="s">
        <v>51</v>
      </c>
      <c r="F70" s="910">
        <v>1200</v>
      </c>
      <c r="G70" s="902">
        <f t="shared" si="1"/>
        <v>36000</v>
      </c>
      <c r="H70" s="1047">
        <v>30</v>
      </c>
    </row>
    <row r="71" spans="1:8" ht="18">
      <c r="A71" s="1667"/>
      <c r="B71" s="123">
        <v>42131000</v>
      </c>
      <c r="C71" s="911" t="s">
        <v>2085</v>
      </c>
      <c r="D71" s="899" t="s">
        <v>327</v>
      </c>
      <c r="E71" s="121" t="s">
        <v>51</v>
      </c>
      <c r="F71" s="910">
        <v>2500</v>
      </c>
      <c r="G71" s="902">
        <f t="shared" si="1"/>
        <v>10000</v>
      </c>
      <c r="H71" s="1047">
        <v>4</v>
      </c>
    </row>
    <row r="72" spans="1:8" ht="18">
      <c r="A72" s="1667"/>
      <c r="B72" s="123">
        <v>31224100</v>
      </c>
      <c r="C72" s="911" t="s">
        <v>2086</v>
      </c>
      <c r="D72" s="899" t="s">
        <v>327</v>
      </c>
      <c r="E72" s="121" t="s">
        <v>51</v>
      </c>
      <c r="F72" s="910">
        <v>450</v>
      </c>
      <c r="G72" s="902">
        <f t="shared" si="1"/>
        <v>27000</v>
      </c>
      <c r="H72" s="1047">
        <v>60</v>
      </c>
    </row>
    <row r="73" spans="1:8" ht="18">
      <c r="A73" s="1667"/>
      <c r="B73" s="123">
        <v>31224100</v>
      </c>
      <c r="C73" s="911" t="s">
        <v>2087</v>
      </c>
      <c r="D73" s="899" t="s">
        <v>327</v>
      </c>
      <c r="E73" s="121" t="s">
        <v>51</v>
      </c>
      <c r="F73" s="910">
        <v>500</v>
      </c>
      <c r="G73" s="902">
        <f t="shared" si="1"/>
        <v>10000</v>
      </c>
      <c r="H73" s="1047">
        <v>20</v>
      </c>
    </row>
    <row r="74" spans="1:8" ht="18">
      <c r="A74" s="1667"/>
      <c r="B74" s="123">
        <v>31224100</v>
      </c>
      <c r="C74" s="120" t="s">
        <v>2088</v>
      </c>
      <c r="D74" s="899" t="s">
        <v>327</v>
      </c>
      <c r="E74" s="121" t="s">
        <v>51</v>
      </c>
      <c r="F74" s="910">
        <v>450</v>
      </c>
      <c r="G74" s="902">
        <f t="shared" ref="G74:G105" si="2">+F74*H74</f>
        <v>18000</v>
      </c>
      <c r="H74" s="1047">
        <v>40</v>
      </c>
    </row>
    <row r="75" spans="1:8" ht="18">
      <c r="A75" s="1667"/>
      <c r="B75" s="123">
        <v>31224810</v>
      </c>
      <c r="C75" s="120" t="s">
        <v>2089</v>
      </c>
      <c r="D75" s="899" t="s">
        <v>327</v>
      </c>
      <c r="E75" s="121" t="s">
        <v>51</v>
      </c>
      <c r="F75" s="910">
        <v>1600</v>
      </c>
      <c r="G75" s="902">
        <f t="shared" si="2"/>
        <v>48000</v>
      </c>
      <c r="H75" s="1047">
        <v>30</v>
      </c>
    </row>
    <row r="76" spans="1:8" ht="18">
      <c r="A76" s="1667"/>
      <c r="B76" s="123">
        <v>31224100</v>
      </c>
      <c r="C76" s="120" t="s">
        <v>2090</v>
      </c>
      <c r="D76" s="899" t="s">
        <v>327</v>
      </c>
      <c r="E76" s="121" t="s">
        <v>51</v>
      </c>
      <c r="F76" s="910">
        <v>99.999999999999986</v>
      </c>
      <c r="G76" s="902">
        <f t="shared" si="2"/>
        <v>2899.9999999999995</v>
      </c>
      <c r="H76" s="1047">
        <v>29</v>
      </c>
    </row>
    <row r="77" spans="1:8" ht="18">
      <c r="A77" s="1667"/>
      <c r="B77" s="123">
        <v>44831100</v>
      </c>
      <c r="C77" s="911" t="s">
        <v>37</v>
      </c>
      <c r="D77" s="899" t="s">
        <v>327</v>
      </c>
      <c r="E77" s="121" t="s">
        <v>57</v>
      </c>
      <c r="F77" s="910">
        <v>1500</v>
      </c>
      <c r="G77" s="902">
        <f t="shared" si="2"/>
        <v>45000</v>
      </c>
      <c r="H77" s="1047">
        <v>30</v>
      </c>
    </row>
    <row r="78" spans="1:8" ht="18">
      <c r="A78" s="1667"/>
      <c r="B78" s="904">
        <v>39525800</v>
      </c>
      <c r="C78" s="913" t="s">
        <v>2091</v>
      </c>
      <c r="D78" s="899" t="s">
        <v>327</v>
      </c>
      <c r="E78" s="121" t="s">
        <v>51</v>
      </c>
      <c r="F78" s="910">
        <v>300.00000000000006</v>
      </c>
      <c r="G78" s="902">
        <f t="shared" si="2"/>
        <v>43200.000000000007</v>
      </c>
      <c r="H78" s="1047">
        <v>144</v>
      </c>
    </row>
    <row r="79" spans="1:8" ht="18">
      <c r="A79" s="1667"/>
      <c r="B79" s="123">
        <v>39224200</v>
      </c>
      <c r="C79" s="913" t="s">
        <v>2092</v>
      </c>
      <c r="D79" s="899" t="s">
        <v>327</v>
      </c>
      <c r="E79" s="121" t="s">
        <v>51</v>
      </c>
      <c r="F79" s="910">
        <v>1000</v>
      </c>
      <c r="G79" s="902">
        <f t="shared" si="2"/>
        <v>6000</v>
      </c>
      <c r="H79" s="1047">
        <v>6</v>
      </c>
    </row>
    <row r="80" spans="1:8" ht="18">
      <c r="A80" s="1667"/>
      <c r="B80" s="123">
        <v>19640000</v>
      </c>
      <c r="C80" s="913" t="s">
        <v>2093</v>
      </c>
      <c r="D80" s="899" t="s">
        <v>327</v>
      </c>
      <c r="E80" s="121" t="s">
        <v>51</v>
      </c>
      <c r="F80" s="910">
        <v>10</v>
      </c>
      <c r="G80" s="902">
        <f t="shared" si="2"/>
        <v>10000</v>
      </c>
      <c r="H80" s="1047">
        <v>1000</v>
      </c>
    </row>
    <row r="81" spans="1:8" ht="36">
      <c r="A81" s="1667"/>
      <c r="B81" s="123">
        <v>39224340</v>
      </c>
      <c r="C81" s="914" t="s">
        <v>2094</v>
      </c>
      <c r="D81" s="899" t="s">
        <v>327</v>
      </c>
      <c r="E81" s="121" t="s">
        <v>51</v>
      </c>
      <c r="F81" s="910">
        <v>900</v>
      </c>
      <c r="G81" s="902">
        <f t="shared" si="2"/>
        <v>27000</v>
      </c>
      <c r="H81" s="1047">
        <v>30</v>
      </c>
    </row>
    <row r="82" spans="1:8" ht="18">
      <c r="A82" s="1667"/>
      <c r="B82" s="123">
        <v>39224340</v>
      </c>
      <c r="C82" s="915" t="s">
        <v>2095</v>
      </c>
      <c r="D82" s="899" t="s">
        <v>327</v>
      </c>
      <c r="E82" s="121" t="s">
        <v>51</v>
      </c>
      <c r="F82" s="910">
        <v>1400</v>
      </c>
      <c r="G82" s="902">
        <f t="shared" si="2"/>
        <v>28000</v>
      </c>
      <c r="H82" s="1047">
        <v>20</v>
      </c>
    </row>
    <row r="83" spans="1:8" ht="18">
      <c r="A83" s="1667"/>
      <c r="B83" s="123">
        <v>31521000</v>
      </c>
      <c r="C83" s="915" t="s">
        <v>2096</v>
      </c>
      <c r="D83" s="899" t="s">
        <v>327</v>
      </c>
      <c r="E83" s="121" t="s">
        <v>51</v>
      </c>
      <c r="F83" s="910">
        <v>450</v>
      </c>
      <c r="G83" s="902">
        <f t="shared" si="2"/>
        <v>22500</v>
      </c>
      <c r="H83" s="1047">
        <v>50</v>
      </c>
    </row>
    <row r="84" spans="1:8" ht="18">
      <c r="A84" s="1667"/>
      <c r="B84" s="904">
        <v>39224350</v>
      </c>
      <c r="C84" s="913" t="s">
        <v>2097</v>
      </c>
      <c r="D84" s="899" t="s">
        <v>327</v>
      </c>
      <c r="E84" s="121" t="s">
        <v>51</v>
      </c>
      <c r="F84" s="910">
        <v>1900.0000000000002</v>
      </c>
      <c r="G84" s="902">
        <f t="shared" si="2"/>
        <v>22800.000000000004</v>
      </c>
      <c r="H84" s="1047">
        <v>12</v>
      </c>
    </row>
    <row r="85" spans="1:8" ht="18">
      <c r="A85" s="1667"/>
      <c r="B85" s="123">
        <v>39224350</v>
      </c>
      <c r="C85" s="913" t="s">
        <v>2098</v>
      </c>
      <c r="D85" s="899" t="s">
        <v>327</v>
      </c>
      <c r="E85" s="121" t="s">
        <v>51</v>
      </c>
      <c r="F85" s="910">
        <v>133.33333333333334</v>
      </c>
      <c r="G85" s="902">
        <f t="shared" si="2"/>
        <v>1600</v>
      </c>
      <c r="H85" s="1047">
        <v>12</v>
      </c>
    </row>
    <row r="86" spans="1:8" ht="18">
      <c r="A86" s="1667"/>
      <c r="B86" s="123">
        <v>31300000</v>
      </c>
      <c r="C86" s="120" t="s">
        <v>2099</v>
      </c>
      <c r="D86" s="899" t="s">
        <v>327</v>
      </c>
      <c r="E86" s="121" t="s">
        <v>167</v>
      </c>
      <c r="F86" s="910">
        <v>55.081967213114758</v>
      </c>
      <c r="G86" s="902">
        <f t="shared" si="2"/>
        <v>33600</v>
      </c>
      <c r="H86" s="1047">
        <v>610</v>
      </c>
    </row>
    <row r="87" spans="1:8" ht="18">
      <c r="A87" s="1667"/>
      <c r="B87" s="123">
        <v>31212000</v>
      </c>
      <c r="C87" s="120" t="s">
        <v>596</v>
      </c>
      <c r="D87" s="899" t="s">
        <v>327</v>
      </c>
      <c r="E87" s="121" t="s">
        <v>51</v>
      </c>
      <c r="F87" s="910">
        <v>450</v>
      </c>
      <c r="G87" s="902">
        <f t="shared" si="2"/>
        <v>13500</v>
      </c>
      <c r="H87" s="1047">
        <v>30</v>
      </c>
    </row>
    <row r="88" spans="1:8" ht="18">
      <c r="A88" s="1667"/>
      <c r="B88" s="123">
        <v>35331500</v>
      </c>
      <c r="C88" s="120" t="s">
        <v>2100</v>
      </c>
      <c r="D88" s="899" t="s">
        <v>327</v>
      </c>
      <c r="E88" s="121" t="s">
        <v>51</v>
      </c>
      <c r="F88" s="910">
        <v>150</v>
      </c>
      <c r="G88" s="902">
        <f t="shared" si="2"/>
        <v>7500</v>
      </c>
      <c r="H88" s="1047">
        <v>50</v>
      </c>
    </row>
    <row r="89" spans="1:8" ht="18">
      <c r="A89" s="1667"/>
      <c r="B89" s="123">
        <v>33711900</v>
      </c>
      <c r="C89" s="120" t="s">
        <v>111</v>
      </c>
      <c r="D89" s="899" t="s">
        <v>327</v>
      </c>
      <c r="E89" s="121" t="s">
        <v>57</v>
      </c>
      <c r="F89" s="910">
        <v>250</v>
      </c>
      <c r="G89" s="902">
        <f t="shared" si="2"/>
        <v>50000</v>
      </c>
      <c r="H89" s="1047">
        <v>200</v>
      </c>
    </row>
    <row r="90" spans="1:8" ht="18">
      <c r="A90" s="1667"/>
      <c r="B90" s="123">
        <v>39225700</v>
      </c>
      <c r="C90" s="120" t="s">
        <v>523</v>
      </c>
      <c r="D90" s="899" t="s">
        <v>327</v>
      </c>
      <c r="E90" s="121" t="s">
        <v>51</v>
      </c>
      <c r="F90" s="910">
        <v>1800</v>
      </c>
      <c r="G90" s="902">
        <f t="shared" si="2"/>
        <v>10800</v>
      </c>
      <c r="H90" s="1047">
        <v>6</v>
      </c>
    </row>
    <row r="91" spans="1:8" ht="18">
      <c r="A91" s="1667"/>
      <c r="B91" s="123">
        <v>39813000</v>
      </c>
      <c r="C91" s="911" t="s">
        <v>2101</v>
      </c>
      <c r="D91" s="899" t="s">
        <v>327</v>
      </c>
      <c r="E91" s="121" t="s">
        <v>51</v>
      </c>
      <c r="F91" s="910">
        <v>250</v>
      </c>
      <c r="G91" s="902">
        <f t="shared" si="2"/>
        <v>18000</v>
      </c>
      <c r="H91" s="1047">
        <v>72</v>
      </c>
    </row>
    <row r="92" spans="1:8" ht="18">
      <c r="A92" s="1667"/>
      <c r="B92" s="123">
        <v>39811300</v>
      </c>
      <c r="C92" s="120" t="s">
        <v>268</v>
      </c>
      <c r="D92" s="899" t="s">
        <v>327</v>
      </c>
      <c r="E92" s="121" t="s">
        <v>51</v>
      </c>
      <c r="F92" s="910">
        <v>450</v>
      </c>
      <c r="G92" s="902">
        <f t="shared" si="2"/>
        <v>13500</v>
      </c>
      <c r="H92" s="1047">
        <v>30</v>
      </c>
    </row>
    <row r="93" spans="1:8" ht="18">
      <c r="A93" s="1667"/>
      <c r="B93" s="904">
        <v>39525100</v>
      </c>
      <c r="C93" s="120" t="s">
        <v>269</v>
      </c>
      <c r="D93" s="899" t="s">
        <v>327</v>
      </c>
      <c r="E93" s="121" t="s">
        <v>51</v>
      </c>
      <c r="F93" s="910">
        <v>179.86111111111111</v>
      </c>
      <c r="G93" s="902">
        <f t="shared" si="2"/>
        <v>25900</v>
      </c>
      <c r="H93" s="1047">
        <v>144</v>
      </c>
    </row>
    <row r="94" spans="1:8" ht="18">
      <c r="A94" s="1667"/>
      <c r="B94" s="904">
        <v>44112230</v>
      </c>
      <c r="C94" s="120" t="s">
        <v>524</v>
      </c>
      <c r="D94" s="899" t="s">
        <v>327</v>
      </c>
      <c r="E94" s="121" t="s">
        <v>50</v>
      </c>
      <c r="F94" s="910">
        <v>4000</v>
      </c>
      <c r="G94" s="902">
        <f t="shared" si="2"/>
        <v>96000</v>
      </c>
      <c r="H94" s="1047">
        <v>24</v>
      </c>
    </row>
    <row r="95" spans="1:8" ht="18">
      <c r="A95" s="1667"/>
      <c r="B95" s="123">
        <v>39812000</v>
      </c>
      <c r="C95" s="120" t="s">
        <v>270</v>
      </c>
      <c r="D95" s="899" t="s">
        <v>327</v>
      </c>
      <c r="E95" s="121" t="s">
        <v>51</v>
      </c>
      <c r="F95" s="910">
        <v>450</v>
      </c>
      <c r="G95" s="902">
        <f t="shared" si="2"/>
        <v>45000</v>
      </c>
      <c r="H95" s="1047">
        <v>100</v>
      </c>
    </row>
    <row r="96" spans="1:8" ht="18">
      <c r="A96" s="1668"/>
      <c r="B96" s="123">
        <v>30197221</v>
      </c>
      <c r="C96" s="916" t="s">
        <v>2102</v>
      </c>
      <c r="D96" s="899" t="s">
        <v>327</v>
      </c>
      <c r="E96" s="121" t="s">
        <v>58</v>
      </c>
      <c r="F96" s="910">
        <v>240</v>
      </c>
      <c r="G96" s="902">
        <f t="shared" si="2"/>
        <v>2400</v>
      </c>
      <c r="H96" s="1047">
        <v>10</v>
      </c>
    </row>
    <row r="97" spans="1:8" ht="18">
      <c r="A97" s="1666" t="s">
        <v>174</v>
      </c>
      <c r="B97" s="123">
        <v>39134100</v>
      </c>
      <c r="C97" s="120" t="s">
        <v>271</v>
      </c>
      <c r="D97" s="899" t="s">
        <v>327</v>
      </c>
      <c r="E97" s="907" t="s">
        <v>51</v>
      </c>
      <c r="F97" s="910">
        <v>55000</v>
      </c>
      <c r="G97" s="902">
        <f t="shared" si="2"/>
        <v>220000</v>
      </c>
      <c r="H97" s="1047">
        <v>4</v>
      </c>
    </row>
    <row r="98" spans="1:8" ht="18">
      <c r="A98" s="1667"/>
      <c r="B98" s="123">
        <v>39122200</v>
      </c>
      <c r="C98" s="120" t="s">
        <v>59</v>
      </c>
      <c r="D98" s="899" t="s">
        <v>327</v>
      </c>
      <c r="E98" s="907" t="s">
        <v>51</v>
      </c>
      <c r="F98" s="910">
        <v>35000</v>
      </c>
      <c r="G98" s="902">
        <f t="shared" si="2"/>
        <v>140000</v>
      </c>
      <c r="H98" s="1047">
        <v>4</v>
      </c>
    </row>
    <row r="99" spans="1:8" ht="18">
      <c r="A99" s="1667"/>
      <c r="B99" s="123">
        <v>39112000</v>
      </c>
      <c r="C99" s="120" t="s">
        <v>525</v>
      </c>
      <c r="D99" s="899" t="s">
        <v>327</v>
      </c>
      <c r="E99" s="907" t="s">
        <v>51</v>
      </c>
      <c r="F99" s="910">
        <v>8000</v>
      </c>
      <c r="G99" s="902">
        <f t="shared" si="2"/>
        <v>160000</v>
      </c>
      <c r="H99" s="1047">
        <v>20</v>
      </c>
    </row>
    <row r="100" spans="1:8" ht="18">
      <c r="A100" s="1667"/>
      <c r="B100" s="123">
        <v>39112000</v>
      </c>
      <c r="C100" s="120" t="s">
        <v>2103</v>
      </c>
      <c r="D100" s="899" t="s">
        <v>327</v>
      </c>
      <c r="E100" s="907" t="s">
        <v>51</v>
      </c>
      <c r="F100" s="910">
        <v>25000</v>
      </c>
      <c r="G100" s="902">
        <f t="shared" si="2"/>
        <v>1000000</v>
      </c>
      <c r="H100" s="1047">
        <v>40</v>
      </c>
    </row>
    <row r="101" spans="1:8" ht="18">
      <c r="A101" s="1667"/>
      <c r="B101" s="904">
        <v>32550000</v>
      </c>
      <c r="C101" s="915" t="s">
        <v>272</v>
      </c>
      <c r="D101" s="899" t="s">
        <v>327</v>
      </c>
      <c r="E101" s="907" t="s">
        <v>51</v>
      </c>
      <c r="F101" s="910">
        <v>12000</v>
      </c>
      <c r="G101" s="902">
        <f t="shared" si="2"/>
        <v>60000</v>
      </c>
      <c r="H101" s="1047">
        <v>5</v>
      </c>
    </row>
    <row r="102" spans="1:8" ht="18">
      <c r="A102" s="1667"/>
      <c r="B102" s="904">
        <v>32550000</v>
      </c>
      <c r="C102" s="915" t="s">
        <v>272</v>
      </c>
      <c r="D102" s="899" t="s">
        <v>327</v>
      </c>
      <c r="E102" s="907" t="s">
        <v>51</v>
      </c>
      <c r="F102" s="910">
        <v>6000</v>
      </c>
      <c r="G102" s="902">
        <f t="shared" si="2"/>
        <v>30000</v>
      </c>
      <c r="H102" s="1047">
        <v>5</v>
      </c>
    </row>
    <row r="103" spans="1:8" ht="18">
      <c r="A103" s="1667"/>
      <c r="B103" s="123">
        <v>30213300</v>
      </c>
      <c r="C103" s="120" t="s">
        <v>526</v>
      </c>
      <c r="D103" s="899" t="s">
        <v>327</v>
      </c>
      <c r="E103" s="907" t="s">
        <v>51</v>
      </c>
      <c r="F103" s="910">
        <v>200000</v>
      </c>
      <c r="G103" s="902">
        <f t="shared" si="2"/>
        <v>2400000</v>
      </c>
      <c r="H103" s="1047">
        <v>12</v>
      </c>
    </row>
    <row r="104" spans="1:8" ht="18">
      <c r="A104" s="1667"/>
      <c r="B104" s="123">
        <v>30213300</v>
      </c>
      <c r="C104" s="120" t="s">
        <v>526</v>
      </c>
      <c r="D104" s="899" t="s">
        <v>327</v>
      </c>
      <c r="E104" s="907" t="s">
        <v>51</v>
      </c>
      <c r="F104" s="910">
        <v>240000</v>
      </c>
      <c r="G104" s="902">
        <f t="shared" si="2"/>
        <v>240000</v>
      </c>
      <c r="H104" s="1047">
        <v>1</v>
      </c>
    </row>
    <row r="105" spans="1:8" ht="18">
      <c r="A105" s="1667"/>
      <c r="B105" s="123">
        <v>30232110</v>
      </c>
      <c r="C105" s="120" t="s">
        <v>2104</v>
      </c>
      <c r="D105" s="899" t="s">
        <v>327</v>
      </c>
      <c r="E105" s="907" t="s">
        <v>51</v>
      </c>
      <c r="F105" s="910">
        <v>80000</v>
      </c>
      <c r="G105" s="902">
        <f t="shared" si="2"/>
        <v>640000</v>
      </c>
      <c r="H105" s="1047">
        <v>8</v>
      </c>
    </row>
    <row r="106" spans="1:8" ht="18">
      <c r="A106" s="1667"/>
      <c r="B106" s="123">
        <v>30216110</v>
      </c>
      <c r="C106" s="120" t="s">
        <v>2105</v>
      </c>
      <c r="D106" s="899" t="s">
        <v>327</v>
      </c>
      <c r="E106" s="907" t="s">
        <v>51</v>
      </c>
      <c r="F106" s="910">
        <v>55000</v>
      </c>
      <c r="G106" s="902">
        <f t="shared" ref="G106:G113" si="3">+F106*H106</f>
        <v>110000</v>
      </c>
      <c r="H106" s="1047">
        <v>2</v>
      </c>
    </row>
    <row r="107" spans="1:8" ht="18">
      <c r="A107" s="1667"/>
      <c r="B107" s="123">
        <v>39515440</v>
      </c>
      <c r="C107" s="917" t="s">
        <v>2106</v>
      </c>
      <c r="D107" s="899" t="s">
        <v>327</v>
      </c>
      <c r="E107" s="907" t="s">
        <v>50</v>
      </c>
      <c r="F107" s="910">
        <v>5000</v>
      </c>
      <c r="G107" s="902">
        <f t="shared" si="3"/>
        <v>600000</v>
      </c>
      <c r="H107" s="1047">
        <v>120</v>
      </c>
    </row>
    <row r="108" spans="1:8" ht="18">
      <c r="A108" s="1667"/>
      <c r="B108" s="904">
        <v>30121400</v>
      </c>
      <c r="C108" s="917" t="s">
        <v>273</v>
      </c>
      <c r="D108" s="899" t="s">
        <v>327</v>
      </c>
      <c r="E108" s="907" t="s">
        <v>51</v>
      </c>
      <c r="F108" s="910">
        <v>60000</v>
      </c>
      <c r="G108" s="902">
        <f t="shared" si="3"/>
        <v>120000</v>
      </c>
      <c r="H108" s="1047">
        <v>2</v>
      </c>
    </row>
    <row r="109" spans="1:8" ht="18">
      <c r="A109" s="1667"/>
      <c r="B109" s="123">
        <v>39713430</v>
      </c>
      <c r="C109" s="915" t="s">
        <v>2107</v>
      </c>
      <c r="D109" s="899" t="s">
        <v>327</v>
      </c>
      <c r="E109" s="911" t="s">
        <v>51</v>
      </c>
      <c r="F109" s="910">
        <v>20000</v>
      </c>
      <c r="G109" s="902">
        <f t="shared" si="3"/>
        <v>80000</v>
      </c>
      <c r="H109" s="1047">
        <v>4</v>
      </c>
    </row>
    <row r="110" spans="1:8" ht="18">
      <c r="A110" s="1667"/>
      <c r="B110" s="123">
        <v>44411700</v>
      </c>
      <c r="C110" s="915" t="s">
        <v>2108</v>
      </c>
      <c r="D110" s="899" t="s">
        <v>327</v>
      </c>
      <c r="E110" s="911" t="s">
        <v>51</v>
      </c>
      <c r="F110" s="910">
        <v>25000</v>
      </c>
      <c r="G110" s="902">
        <f t="shared" si="3"/>
        <v>25000</v>
      </c>
      <c r="H110" s="1047">
        <v>1</v>
      </c>
    </row>
    <row r="111" spans="1:8" ht="18">
      <c r="A111" s="1667"/>
      <c r="B111" s="123">
        <v>39113100</v>
      </c>
      <c r="C111" s="917" t="s">
        <v>527</v>
      </c>
      <c r="D111" s="899" t="s">
        <v>327</v>
      </c>
      <c r="E111" s="907" t="s">
        <v>51</v>
      </c>
      <c r="F111" s="910">
        <v>58000</v>
      </c>
      <c r="G111" s="902">
        <f t="shared" si="3"/>
        <v>116000</v>
      </c>
      <c r="H111" s="1047">
        <v>2</v>
      </c>
    </row>
    <row r="112" spans="1:8" ht="54">
      <c r="A112" s="1667"/>
      <c r="B112" s="918">
        <v>39121000</v>
      </c>
      <c r="C112" s="917" t="s">
        <v>2109</v>
      </c>
      <c r="D112" s="899" t="s">
        <v>327</v>
      </c>
      <c r="E112" s="907" t="s">
        <v>51</v>
      </c>
      <c r="F112" s="910">
        <v>1500000</v>
      </c>
      <c r="G112" s="902">
        <f t="shared" si="3"/>
        <v>1500000</v>
      </c>
      <c r="H112" s="1047">
        <v>1</v>
      </c>
    </row>
    <row r="113" spans="1:8" ht="18">
      <c r="A113" s="1668"/>
      <c r="B113" s="123">
        <v>35111300</v>
      </c>
      <c r="C113" s="911" t="s">
        <v>2110</v>
      </c>
      <c r="D113" s="899" t="s">
        <v>327</v>
      </c>
      <c r="E113" s="907" t="s">
        <v>51</v>
      </c>
      <c r="F113" s="910">
        <v>12000</v>
      </c>
      <c r="G113" s="902">
        <f t="shared" si="3"/>
        <v>168000</v>
      </c>
      <c r="H113" s="1047">
        <v>14</v>
      </c>
    </row>
    <row r="114" spans="1:8" ht="18">
      <c r="A114" s="120"/>
      <c r="B114" s="121"/>
      <c r="C114" s="946" t="s">
        <v>1652</v>
      </c>
      <c r="D114" s="241"/>
      <c r="E114" s="242"/>
      <c r="F114" s="243"/>
      <c r="G114" s="244">
        <f>SUM(G115:G147)</f>
        <v>51123500</v>
      </c>
      <c r="H114" s="1046"/>
    </row>
    <row r="115" spans="1:8" ht="18">
      <c r="A115" s="1669">
        <v>4212</v>
      </c>
      <c r="B115" s="121">
        <v>65310000</v>
      </c>
      <c r="C115" s="919" t="s">
        <v>80</v>
      </c>
      <c r="D115" s="899" t="s">
        <v>48</v>
      </c>
      <c r="E115" s="668" t="s">
        <v>49</v>
      </c>
      <c r="F115" s="910">
        <v>38.000106153927817</v>
      </c>
      <c r="G115" s="902">
        <f>+F115*H115</f>
        <v>16466700.000000002</v>
      </c>
      <c r="H115" s="1047">
        <v>433333</v>
      </c>
    </row>
    <row r="116" spans="1:8" ht="54">
      <c r="A116" s="1669"/>
      <c r="B116" s="121">
        <v>65210000</v>
      </c>
      <c r="C116" s="920" t="s">
        <v>81</v>
      </c>
      <c r="D116" s="899" t="s">
        <v>48</v>
      </c>
      <c r="E116" s="668" t="s">
        <v>207</v>
      </c>
      <c r="F116" s="910">
        <v>156</v>
      </c>
      <c r="G116" s="902">
        <f t="shared" ref="G116:G125" si="4">+F116*H116</f>
        <v>7020000</v>
      </c>
      <c r="H116" s="1047">
        <v>45000</v>
      </c>
    </row>
    <row r="117" spans="1:8" ht="18">
      <c r="A117" s="1669">
        <v>4213</v>
      </c>
      <c r="B117" s="121">
        <v>65110000</v>
      </c>
      <c r="C117" s="919" t="s">
        <v>82</v>
      </c>
      <c r="D117" s="899" t="s">
        <v>48</v>
      </c>
      <c r="E117" s="668" t="s">
        <v>207</v>
      </c>
      <c r="F117" s="910">
        <v>175</v>
      </c>
      <c r="G117" s="902">
        <f t="shared" si="4"/>
        <v>1225000</v>
      </c>
      <c r="H117" s="1047">
        <v>7000</v>
      </c>
    </row>
    <row r="118" spans="1:8" ht="72">
      <c r="A118" s="1669"/>
      <c r="B118" s="121">
        <v>90921000</v>
      </c>
      <c r="C118" s="920" t="s">
        <v>265</v>
      </c>
      <c r="D118" s="899" t="s">
        <v>47</v>
      </c>
      <c r="E118" s="668" t="s">
        <v>50</v>
      </c>
      <c r="F118" s="910">
        <v>25</v>
      </c>
      <c r="G118" s="902">
        <f t="shared" si="4"/>
        <v>105000</v>
      </c>
      <c r="H118" s="1047">
        <v>4200</v>
      </c>
    </row>
    <row r="119" spans="1:8" ht="54">
      <c r="A119" s="1669">
        <v>4214</v>
      </c>
      <c r="B119" s="121">
        <v>64211000</v>
      </c>
      <c r="C119" s="920" t="s">
        <v>178</v>
      </c>
      <c r="D119" s="899" t="s">
        <v>48</v>
      </c>
      <c r="E119" s="668" t="s">
        <v>528</v>
      </c>
      <c r="F119" s="910">
        <v>75538.461538461532</v>
      </c>
      <c r="G119" s="902">
        <f t="shared" si="4"/>
        <v>4910000</v>
      </c>
      <c r="H119" s="1047">
        <v>65</v>
      </c>
    </row>
    <row r="120" spans="1:8" ht="36">
      <c r="A120" s="1669"/>
      <c r="B120" s="668">
        <v>32412110</v>
      </c>
      <c r="C120" s="920" t="s">
        <v>83</v>
      </c>
      <c r="D120" s="899" t="s">
        <v>327</v>
      </c>
      <c r="E120" s="668" t="s">
        <v>427</v>
      </c>
      <c r="F120" s="910">
        <v>60000</v>
      </c>
      <c r="G120" s="902">
        <f t="shared" si="4"/>
        <v>720000</v>
      </c>
      <c r="H120" s="1047">
        <v>12</v>
      </c>
    </row>
    <row r="121" spans="1:8" ht="18">
      <c r="A121" s="1669"/>
      <c r="B121" s="121">
        <v>64212000</v>
      </c>
      <c r="C121" s="919" t="s">
        <v>84</v>
      </c>
      <c r="D121" s="899" t="s">
        <v>48</v>
      </c>
      <c r="E121" s="668" t="s">
        <v>528</v>
      </c>
      <c r="F121" s="910">
        <v>85185.185185185197</v>
      </c>
      <c r="G121" s="902">
        <f t="shared" si="4"/>
        <v>2300000.0000000005</v>
      </c>
      <c r="H121" s="1047">
        <v>27</v>
      </c>
    </row>
    <row r="122" spans="1:8" ht="18">
      <c r="A122" s="1669"/>
      <c r="B122" s="1452">
        <v>64110000</v>
      </c>
      <c r="C122" s="1453" t="s">
        <v>85</v>
      </c>
      <c r="D122" s="1454" t="s">
        <v>48</v>
      </c>
      <c r="E122" s="1455" t="s">
        <v>51</v>
      </c>
      <c r="F122" s="1456">
        <v>250</v>
      </c>
      <c r="G122" s="1457">
        <f t="shared" si="4"/>
        <v>3625000</v>
      </c>
      <c r="H122" s="1455">
        <v>14500</v>
      </c>
    </row>
    <row r="123" spans="1:8" ht="18">
      <c r="A123" s="1669"/>
      <c r="B123" s="121">
        <v>64120000</v>
      </c>
      <c r="C123" s="919" t="s">
        <v>179</v>
      </c>
      <c r="D123" s="899" t="s">
        <v>90</v>
      </c>
      <c r="E123" s="668" t="s">
        <v>427</v>
      </c>
      <c r="F123" s="910">
        <v>60000</v>
      </c>
      <c r="G123" s="902">
        <f t="shared" si="4"/>
        <v>720000</v>
      </c>
      <c r="H123" s="1047">
        <v>12</v>
      </c>
    </row>
    <row r="124" spans="1:8" ht="18">
      <c r="A124" s="1669"/>
      <c r="B124" s="121">
        <v>64216210</v>
      </c>
      <c r="C124" s="919" t="s">
        <v>63</v>
      </c>
      <c r="D124" s="899" t="s">
        <v>48</v>
      </c>
      <c r="E124" s="668" t="s">
        <v>427</v>
      </c>
      <c r="F124" s="910">
        <v>15000</v>
      </c>
      <c r="G124" s="902">
        <f t="shared" si="4"/>
        <v>180000</v>
      </c>
      <c r="H124" s="1047">
        <v>12</v>
      </c>
    </row>
    <row r="125" spans="1:8" ht="18">
      <c r="A125" s="668">
        <v>4215</v>
      </c>
      <c r="B125" s="121">
        <v>66514100</v>
      </c>
      <c r="C125" s="920" t="s">
        <v>93</v>
      </c>
      <c r="D125" s="899" t="s">
        <v>48</v>
      </c>
      <c r="E125" s="668" t="s">
        <v>529</v>
      </c>
      <c r="F125" s="910">
        <v>43250</v>
      </c>
      <c r="G125" s="902">
        <f t="shared" si="4"/>
        <v>173000</v>
      </c>
      <c r="H125" s="1047">
        <v>4</v>
      </c>
    </row>
    <row r="126" spans="1:8" ht="36">
      <c r="A126" s="668">
        <v>4222</v>
      </c>
      <c r="B126" s="121">
        <v>79997000</v>
      </c>
      <c r="C126" s="920" t="s">
        <v>71</v>
      </c>
      <c r="D126" s="899" t="s">
        <v>48</v>
      </c>
      <c r="E126" s="668" t="s">
        <v>530</v>
      </c>
      <c r="F126" s="910"/>
      <c r="G126" s="902">
        <v>2000000</v>
      </c>
      <c r="H126" s="1047"/>
    </row>
    <row r="127" spans="1:8" ht="36">
      <c r="A127" s="668">
        <v>4231</v>
      </c>
      <c r="B127" s="121">
        <v>98340000</v>
      </c>
      <c r="C127" s="920" t="s">
        <v>328</v>
      </c>
      <c r="D127" s="921" t="s">
        <v>47</v>
      </c>
      <c r="E127" s="668" t="s">
        <v>531</v>
      </c>
      <c r="F127" s="910">
        <v>1000</v>
      </c>
      <c r="G127" s="902">
        <f>+F127*H127</f>
        <v>150000</v>
      </c>
      <c r="H127" s="1047">
        <v>150</v>
      </c>
    </row>
    <row r="128" spans="1:8" ht="36">
      <c r="A128" s="668">
        <v>4232</v>
      </c>
      <c r="B128" s="121">
        <v>48443000</v>
      </c>
      <c r="C128" s="920" t="s">
        <v>2111</v>
      </c>
      <c r="D128" s="921" t="s">
        <v>89</v>
      </c>
      <c r="E128" s="668" t="s">
        <v>530</v>
      </c>
      <c r="F128" s="910"/>
      <c r="G128" s="902">
        <v>120000</v>
      </c>
      <c r="H128" s="1047"/>
    </row>
    <row r="129" spans="1:8" ht="36">
      <c r="A129" s="1669">
        <v>4234</v>
      </c>
      <c r="B129" s="121">
        <v>22211000</v>
      </c>
      <c r="C129" s="920" t="s">
        <v>2112</v>
      </c>
      <c r="D129" s="921" t="s">
        <v>327</v>
      </c>
      <c r="E129" s="668" t="s">
        <v>51</v>
      </c>
      <c r="F129" s="910">
        <v>140.89595375722544</v>
      </c>
      <c r="G129" s="902">
        <f t="shared" ref="G129:G138" si="5">+F129*H129</f>
        <v>780000</v>
      </c>
      <c r="H129" s="1047">
        <v>5536</v>
      </c>
    </row>
    <row r="130" spans="1:8" ht="18">
      <c r="A130" s="1669"/>
      <c r="B130" s="121">
        <v>22213000</v>
      </c>
      <c r="C130" s="922" t="s">
        <v>2113</v>
      </c>
      <c r="D130" s="921" t="s">
        <v>327</v>
      </c>
      <c r="E130" s="668" t="s">
        <v>2114</v>
      </c>
      <c r="F130" s="910">
        <v>8000</v>
      </c>
      <c r="G130" s="902">
        <f t="shared" si="5"/>
        <v>16000</v>
      </c>
      <c r="H130" s="1047">
        <v>2</v>
      </c>
    </row>
    <row r="131" spans="1:8" ht="18">
      <c r="A131" s="1669"/>
      <c r="B131" s="121">
        <v>22211100</v>
      </c>
      <c r="C131" s="922" t="s">
        <v>1909</v>
      </c>
      <c r="D131" s="921" t="s">
        <v>327</v>
      </c>
      <c r="E131" s="668" t="s">
        <v>2114</v>
      </c>
      <c r="F131" s="910">
        <v>124000</v>
      </c>
      <c r="G131" s="902">
        <f t="shared" si="5"/>
        <v>248000</v>
      </c>
      <c r="H131" s="1047">
        <v>2</v>
      </c>
    </row>
    <row r="132" spans="1:8" ht="18">
      <c r="A132" s="1669"/>
      <c r="B132" s="121">
        <v>79810000</v>
      </c>
      <c r="C132" s="912" t="s">
        <v>2115</v>
      </c>
      <c r="D132" s="921" t="s">
        <v>327</v>
      </c>
      <c r="E132" s="909" t="s">
        <v>51</v>
      </c>
      <c r="F132" s="910">
        <v>40</v>
      </c>
      <c r="G132" s="902">
        <f t="shared" si="5"/>
        <v>160000</v>
      </c>
      <c r="H132" s="1047">
        <v>4000</v>
      </c>
    </row>
    <row r="133" spans="1:8" ht="18">
      <c r="A133" s="1669"/>
      <c r="B133" s="121">
        <v>79810000</v>
      </c>
      <c r="C133" s="912" t="s">
        <v>2116</v>
      </c>
      <c r="D133" s="921" t="s">
        <v>327</v>
      </c>
      <c r="E133" s="909" t="s">
        <v>51</v>
      </c>
      <c r="F133" s="910">
        <v>90</v>
      </c>
      <c r="G133" s="902">
        <f t="shared" si="5"/>
        <v>45000</v>
      </c>
      <c r="H133" s="1047">
        <v>500</v>
      </c>
    </row>
    <row r="134" spans="1:8" ht="18">
      <c r="A134" s="1669"/>
      <c r="B134" s="121">
        <v>79810000</v>
      </c>
      <c r="C134" s="912" t="s">
        <v>2117</v>
      </c>
      <c r="D134" s="921" t="s">
        <v>327</v>
      </c>
      <c r="E134" s="909" t="s">
        <v>51</v>
      </c>
      <c r="F134" s="910">
        <v>10</v>
      </c>
      <c r="G134" s="902">
        <f t="shared" si="5"/>
        <v>60000</v>
      </c>
      <c r="H134" s="1047">
        <v>6000</v>
      </c>
    </row>
    <row r="135" spans="1:8" ht="36">
      <c r="A135" s="1669"/>
      <c r="B135" s="121">
        <v>79810000</v>
      </c>
      <c r="C135" s="912" t="s">
        <v>2118</v>
      </c>
      <c r="D135" s="921" t="s">
        <v>327</v>
      </c>
      <c r="E135" s="909" t="s">
        <v>51</v>
      </c>
      <c r="F135" s="910">
        <v>8</v>
      </c>
      <c r="G135" s="902">
        <f t="shared" si="5"/>
        <v>160000</v>
      </c>
      <c r="H135" s="1047">
        <v>20000</v>
      </c>
    </row>
    <row r="136" spans="1:8" ht="54">
      <c r="A136" s="1669"/>
      <c r="B136" s="668">
        <v>79810000</v>
      </c>
      <c r="C136" s="912" t="s">
        <v>2119</v>
      </c>
      <c r="D136" s="921" t="s">
        <v>327</v>
      </c>
      <c r="E136" s="909" t="s">
        <v>51</v>
      </c>
      <c r="F136" s="910">
        <v>30</v>
      </c>
      <c r="G136" s="902">
        <f t="shared" si="5"/>
        <v>30000</v>
      </c>
      <c r="H136" s="1047">
        <v>1000</v>
      </c>
    </row>
    <row r="137" spans="1:8" ht="18">
      <c r="A137" s="1669"/>
      <c r="B137" s="121">
        <v>22852000</v>
      </c>
      <c r="C137" s="912" t="s">
        <v>453</v>
      </c>
      <c r="D137" s="921" t="s">
        <v>327</v>
      </c>
      <c r="E137" s="909" t="s">
        <v>51</v>
      </c>
      <c r="F137" s="910">
        <v>200</v>
      </c>
      <c r="G137" s="902">
        <f t="shared" si="5"/>
        <v>342800</v>
      </c>
      <c r="H137" s="1047">
        <v>1714</v>
      </c>
    </row>
    <row r="138" spans="1:8" ht="18">
      <c r="A138" s="1669"/>
      <c r="B138" s="121">
        <v>22852000</v>
      </c>
      <c r="C138" s="912" t="s">
        <v>454</v>
      </c>
      <c r="D138" s="921" t="s">
        <v>327</v>
      </c>
      <c r="E138" s="909" t="s">
        <v>51</v>
      </c>
      <c r="F138" s="910">
        <v>125</v>
      </c>
      <c r="G138" s="902">
        <f t="shared" si="5"/>
        <v>195000</v>
      </c>
      <c r="H138" s="1047">
        <v>1560</v>
      </c>
    </row>
    <row r="139" spans="1:8" ht="18">
      <c r="A139" s="668">
        <v>4237</v>
      </c>
      <c r="B139" s="121">
        <v>79992000</v>
      </c>
      <c r="C139" s="920" t="s">
        <v>532</v>
      </c>
      <c r="D139" s="899" t="s">
        <v>48</v>
      </c>
      <c r="E139" s="668" t="s">
        <v>530</v>
      </c>
      <c r="F139" s="923"/>
      <c r="G139" s="902">
        <v>2000000</v>
      </c>
      <c r="H139" s="1047"/>
    </row>
    <row r="140" spans="1:8" ht="54">
      <c r="A140" s="1669">
        <v>4241</v>
      </c>
      <c r="B140" s="668">
        <v>35000000</v>
      </c>
      <c r="C140" s="922" t="s">
        <v>2120</v>
      </c>
      <c r="D140" s="899" t="s">
        <v>48</v>
      </c>
      <c r="E140" s="924" t="s">
        <v>533</v>
      </c>
      <c r="F140" s="923">
        <v>82000</v>
      </c>
      <c r="G140" s="902">
        <f>+F140*H140</f>
        <v>82000</v>
      </c>
      <c r="H140" s="1047">
        <v>1</v>
      </c>
    </row>
    <row r="141" spans="1:8" ht="18">
      <c r="A141" s="1669"/>
      <c r="B141" s="121">
        <v>65200000</v>
      </c>
      <c r="C141" s="922" t="s">
        <v>2121</v>
      </c>
      <c r="D141" s="899"/>
      <c r="E141" s="668" t="s">
        <v>530</v>
      </c>
      <c r="F141" s="923">
        <v>18000</v>
      </c>
      <c r="G141" s="902">
        <v>18000</v>
      </c>
      <c r="H141" s="1047"/>
    </row>
    <row r="142" spans="1:8" ht="18">
      <c r="A142" s="1669"/>
      <c r="B142" s="121">
        <v>65210000</v>
      </c>
      <c r="C142" s="922" t="s">
        <v>2122</v>
      </c>
      <c r="D142" s="899" t="s">
        <v>48</v>
      </c>
      <c r="E142" s="668" t="s">
        <v>427</v>
      </c>
      <c r="F142" s="923">
        <v>23000</v>
      </c>
      <c r="G142" s="902">
        <f>+F142*H142</f>
        <v>92000</v>
      </c>
      <c r="H142" s="1047">
        <v>4</v>
      </c>
    </row>
    <row r="143" spans="1:8" ht="36">
      <c r="A143" s="1669"/>
      <c r="B143" s="121">
        <v>50721000</v>
      </c>
      <c r="C143" s="922" t="s">
        <v>2123</v>
      </c>
      <c r="D143" s="899" t="s">
        <v>90</v>
      </c>
      <c r="E143" s="668" t="s">
        <v>427</v>
      </c>
      <c r="F143" s="923">
        <v>370000</v>
      </c>
      <c r="G143" s="902">
        <f>+F143*H143</f>
        <v>1480000</v>
      </c>
      <c r="H143" s="1047">
        <v>4</v>
      </c>
    </row>
    <row r="144" spans="1:8" ht="54">
      <c r="A144" s="1669">
        <v>4252</v>
      </c>
      <c r="B144" s="668">
        <v>50112000</v>
      </c>
      <c r="C144" s="920" t="s">
        <v>2124</v>
      </c>
      <c r="D144" s="921" t="s">
        <v>327</v>
      </c>
      <c r="E144" s="668" t="s">
        <v>529</v>
      </c>
      <c r="F144" s="923">
        <v>500000</v>
      </c>
      <c r="G144" s="902">
        <f>+F144*H144</f>
        <v>2000000</v>
      </c>
      <c r="H144" s="1047">
        <v>4</v>
      </c>
    </row>
    <row r="145" spans="1:8" ht="54">
      <c r="A145" s="1669"/>
      <c r="B145" s="121">
        <v>50312000</v>
      </c>
      <c r="C145" s="920" t="s">
        <v>534</v>
      </c>
      <c r="D145" s="921" t="s">
        <v>327</v>
      </c>
      <c r="E145" s="668" t="s">
        <v>530</v>
      </c>
      <c r="F145" s="923"/>
      <c r="G145" s="902">
        <v>3000000</v>
      </c>
      <c r="H145" s="1047"/>
    </row>
    <row r="146" spans="1:8" ht="54">
      <c r="A146" s="1669"/>
      <c r="B146" s="668">
        <v>50531100</v>
      </c>
      <c r="C146" s="912" t="s">
        <v>535</v>
      </c>
      <c r="D146" s="899" t="s">
        <v>90</v>
      </c>
      <c r="E146" s="668" t="s">
        <v>530</v>
      </c>
      <c r="F146" s="923"/>
      <c r="G146" s="902">
        <v>688000</v>
      </c>
      <c r="H146" s="1047"/>
    </row>
    <row r="147" spans="1:8" ht="54">
      <c r="A147" s="1669"/>
      <c r="B147" s="668">
        <v>50531100</v>
      </c>
      <c r="C147" s="912" t="s">
        <v>2125</v>
      </c>
      <c r="D147" s="899" t="s">
        <v>90</v>
      </c>
      <c r="E147" s="668" t="s">
        <v>530</v>
      </c>
      <c r="F147" s="923"/>
      <c r="G147" s="902">
        <v>12000</v>
      </c>
      <c r="H147" s="1047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7" t="s">
        <v>1754</v>
      </c>
      <c r="D149" s="237"/>
      <c r="E149" s="245"/>
      <c r="F149" s="246"/>
      <c r="G149" s="247">
        <f>SUM(G150:G170)</f>
        <v>336800</v>
      </c>
      <c r="H149" s="1046"/>
    </row>
    <row r="150" spans="1:8" ht="18">
      <c r="A150" s="1665">
        <v>4261</v>
      </c>
      <c r="B150" s="121">
        <v>30192121</v>
      </c>
      <c r="C150" s="898" t="s">
        <v>2127</v>
      </c>
      <c r="D150" s="921" t="s">
        <v>327</v>
      </c>
      <c r="E150" s="900" t="s">
        <v>51</v>
      </c>
      <c r="F150" s="901">
        <v>50</v>
      </c>
      <c r="G150" s="925">
        <f t="shared" ref="G150:G157" si="6">+F150*H150</f>
        <v>2000</v>
      </c>
      <c r="H150" s="1047">
        <v>40</v>
      </c>
    </row>
    <row r="151" spans="1:8" ht="18">
      <c r="A151" s="1665"/>
      <c r="B151" s="123">
        <v>30197630</v>
      </c>
      <c r="C151" s="898" t="s">
        <v>274</v>
      </c>
      <c r="D151" s="921" t="s">
        <v>327</v>
      </c>
      <c r="E151" s="900" t="s">
        <v>58</v>
      </c>
      <c r="F151" s="901">
        <v>1600</v>
      </c>
      <c r="G151" s="925">
        <f t="shared" si="6"/>
        <v>243200</v>
      </c>
      <c r="H151" s="1047">
        <v>152</v>
      </c>
    </row>
    <row r="152" spans="1:8" ht="18">
      <c r="A152" s="1665"/>
      <c r="B152" s="121">
        <v>22600000</v>
      </c>
      <c r="C152" s="898" t="s">
        <v>2128</v>
      </c>
      <c r="D152" s="921" t="s">
        <v>327</v>
      </c>
      <c r="E152" s="900" t="s">
        <v>51</v>
      </c>
      <c r="F152" s="901">
        <v>150</v>
      </c>
      <c r="G152" s="925">
        <f t="shared" si="6"/>
        <v>3000</v>
      </c>
      <c r="H152" s="1047">
        <v>20</v>
      </c>
    </row>
    <row r="153" spans="1:8" ht="18">
      <c r="A153" s="1665"/>
      <c r="B153" s="123">
        <v>30192111</v>
      </c>
      <c r="C153" s="898" t="s">
        <v>536</v>
      </c>
      <c r="D153" s="921" t="s">
        <v>327</v>
      </c>
      <c r="E153" s="900" t="s">
        <v>51</v>
      </c>
      <c r="F153" s="901">
        <v>100</v>
      </c>
      <c r="G153" s="925">
        <f t="shared" si="6"/>
        <v>1400</v>
      </c>
      <c r="H153" s="1047">
        <v>14</v>
      </c>
    </row>
    <row r="154" spans="1:8" ht="18">
      <c r="A154" s="1665"/>
      <c r="B154" s="121">
        <v>22852000</v>
      </c>
      <c r="C154" s="898" t="s">
        <v>344</v>
      </c>
      <c r="D154" s="921" t="s">
        <v>327</v>
      </c>
      <c r="E154" s="900" t="s">
        <v>51</v>
      </c>
      <c r="F154" s="901">
        <v>100</v>
      </c>
      <c r="G154" s="925">
        <f t="shared" si="6"/>
        <v>10000</v>
      </c>
      <c r="H154" s="1047">
        <v>100</v>
      </c>
    </row>
    <row r="155" spans="1:8" ht="18">
      <c r="A155" s="1665"/>
      <c r="B155" s="121">
        <v>30197220</v>
      </c>
      <c r="C155" s="898" t="s">
        <v>133</v>
      </c>
      <c r="D155" s="921" t="s">
        <v>327</v>
      </c>
      <c r="E155" s="900" t="s">
        <v>58</v>
      </c>
      <c r="F155" s="901">
        <v>180</v>
      </c>
      <c r="G155" s="925">
        <f t="shared" si="6"/>
        <v>3600</v>
      </c>
      <c r="H155" s="1047">
        <v>20</v>
      </c>
    </row>
    <row r="156" spans="1:8" ht="18">
      <c r="A156" s="1665"/>
      <c r="B156" s="121">
        <v>30197110</v>
      </c>
      <c r="C156" s="898" t="s">
        <v>275</v>
      </c>
      <c r="D156" s="921" t="s">
        <v>327</v>
      </c>
      <c r="E156" s="900" t="s">
        <v>58</v>
      </c>
      <c r="F156" s="901">
        <v>100</v>
      </c>
      <c r="G156" s="925">
        <f t="shared" si="6"/>
        <v>2000</v>
      </c>
      <c r="H156" s="1047">
        <v>20</v>
      </c>
    </row>
    <row r="157" spans="1:8" ht="18">
      <c r="A157" s="1665"/>
      <c r="B157" s="121">
        <v>30197110</v>
      </c>
      <c r="C157" s="898" t="s">
        <v>275</v>
      </c>
      <c r="D157" s="921" t="s">
        <v>327</v>
      </c>
      <c r="E157" s="900" t="s">
        <v>58</v>
      </c>
      <c r="F157" s="901">
        <v>100</v>
      </c>
      <c r="G157" s="925">
        <f t="shared" si="6"/>
        <v>2800</v>
      </c>
      <c r="H157" s="1047">
        <v>28</v>
      </c>
    </row>
    <row r="158" spans="1:8" ht="18">
      <c r="A158" s="1665">
        <v>4267</v>
      </c>
      <c r="B158" s="121">
        <v>31500000</v>
      </c>
      <c r="C158" s="916" t="s">
        <v>276</v>
      </c>
      <c r="D158" s="921" t="s">
        <v>327</v>
      </c>
      <c r="E158" s="926" t="s">
        <v>51</v>
      </c>
      <c r="F158" s="901">
        <v>99.6</v>
      </c>
      <c r="G158" s="925">
        <v>9000</v>
      </c>
      <c r="H158" s="1047">
        <v>90</v>
      </c>
    </row>
    <row r="159" spans="1:8" ht="18">
      <c r="A159" s="1665"/>
      <c r="B159" s="123">
        <v>39813000</v>
      </c>
      <c r="C159" s="901" t="s">
        <v>267</v>
      </c>
      <c r="D159" s="921" t="s">
        <v>327</v>
      </c>
      <c r="E159" s="926" t="s">
        <v>58</v>
      </c>
      <c r="F159" s="901">
        <v>220</v>
      </c>
      <c r="G159" s="925">
        <v>1700</v>
      </c>
      <c r="H159" s="1047">
        <v>8</v>
      </c>
    </row>
    <row r="160" spans="1:8" ht="18">
      <c r="A160" s="1665"/>
      <c r="B160" s="123">
        <v>39813000</v>
      </c>
      <c r="C160" s="901" t="s">
        <v>537</v>
      </c>
      <c r="D160" s="921" t="s">
        <v>327</v>
      </c>
      <c r="E160" s="926" t="s">
        <v>58</v>
      </c>
      <c r="F160" s="901">
        <v>500</v>
      </c>
      <c r="G160" s="925">
        <f t="shared" ref="G160:G165" si="7">+F160*H160</f>
        <v>12500</v>
      </c>
      <c r="H160" s="1047">
        <v>25</v>
      </c>
    </row>
    <row r="161" spans="1:8" ht="18">
      <c r="A161" s="1665"/>
      <c r="B161" s="123">
        <v>39812000</v>
      </c>
      <c r="C161" s="901" t="s">
        <v>538</v>
      </c>
      <c r="D161" s="921" t="s">
        <v>327</v>
      </c>
      <c r="E161" s="926" t="s">
        <v>51</v>
      </c>
      <c r="F161" s="901">
        <v>500</v>
      </c>
      <c r="G161" s="925">
        <f t="shared" si="7"/>
        <v>1000</v>
      </c>
      <c r="H161" s="1047">
        <v>2</v>
      </c>
    </row>
    <row r="162" spans="1:8" ht="18">
      <c r="A162" s="1665"/>
      <c r="B162" s="121">
        <v>39224300</v>
      </c>
      <c r="C162" s="901" t="s">
        <v>539</v>
      </c>
      <c r="D162" s="921" t="s">
        <v>327</v>
      </c>
      <c r="E162" s="926" t="s">
        <v>51</v>
      </c>
      <c r="F162" s="901">
        <v>800</v>
      </c>
      <c r="G162" s="925">
        <f t="shared" si="7"/>
        <v>800</v>
      </c>
      <c r="H162" s="1047">
        <v>1</v>
      </c>
    </row>
    <row r="163" spans="1:8" ht="18">
      <c r="A163" s="1665"/>
      <c r="B163" s="123">
        <v>39224100</v>
      </c>
      <c r="C163" s="901" t="s">
        <v>75</v>
      </c>
      <c r="D163" s="921" t="s">
        <v>327</v>
      </c>
      <c r="E163" s="926" t="s">
        <v>51</v>
      </c>
      <c r="F163" s="901">
        <v>800</v>
      </c>
      <c r="G163" s="925">
        <f t="shared" si="7"/>
        <v>1600</v>
      </c>
      <c r="H163" s="1047">
        <v>2</v>
      </c>
    </row>
    <row r="164" spans="1:8" ht="18">
      <c r="A164" s="1665"/>
      <c r="B164" s="121">
        <v>33711900</v>
      </c>
      <c r="C164" s="901" t="s">
        <v>2129</v>
      </c>
      <c r="D164" s="921" t="s">
        <v>327</v>
      </c>
      <c r="E164" s="926" t="s">
        <v>51</v>
      </c>
      <c r="F164" s="901">
        <v>600</v>
      </c>
      <c r="G164" s="925">
        <f t="shared" si="7"/>
        <v>3600</v>
      </c>
      <c r="H164" s="1047">
        <v>6</v>
      </c>
    </row>
    <row r="165" spans="1:8" ht="18">
      <c r="A165" s="1665"/>
      <c r="B165" s="121">
        <v>33761000</v>
      </c>
      <c r="C165" s="901" t="s">
        <v>76</v>
      </c>
      <c r="D165" s="921" t="s">
        <v>327</v>
      </c>
      <c r="E165" s="926" t="s">
        <v>51</v>
      </c>
      <c r="F165" s="901">
        <v>100</v>
      </c>
      <c r="G165" s="925">
        <f t="shared" si="7"/>
        <v>4000</v>
      </c>
      <c r="H165" s="1047">
        <v>40</v>
      </c>
    </row>
    <row r="166" spans="1:8" ht="18">
      <c r="A166" s="1665"/>
      <c r="B166" s="121">
        <v>33141118</v>
      </c>
      <c r="C166" s="901" t="s">
        <v>2130</v>
      </c>
      <c r="D166" s="921" t="s">
        <v>327</v>
      </c>
      <c r="E166" s="926" t="s">
        <v>58</v>
      </c>
      <c r="F166" s="901">
        <v>180</v>
      </c>
      <c r="G166" s="925">
        <v>10100</v>
      </c>
      <c r="H166" s="1047">
        <v>56</v>
      </c>
    </row>
    <row r="167" spans="1:8" ht="18">
      <c r="A167" s="1665"/>
      <c r="B167" s="123">
        <v>39831000</v>
      </c>
      <c r="C167" s="901" t="s">
        <v>2073</v>
      </c>
      <c r="D167" s="921" t="s">
        <v>327</v>
      </c>
      <c r="E167" s="926" t="s">
        <v>51</v>
      </c>
      <c r="F167" s="901">
        <v>300</v>
      </c>
      <c r="G167" s="925">
        <f>+F167*H167</f>
        <v>1500</v>
      </c>
      <c r="H167" s="1047">
        <v>5</v>
      </c>
    </row>
    <row r="168" spans="1:8" ht="18">
      <c r="A168" s="1665"/>
      <c r="B168" s="123">
        <v>39221120</v>
      </c>
      <c r="C168" s="901" t="s">
        <v>277</v>
      </c>
      <c r="D168" s="921" t="s">
        <v>327</v>
      </c>
      <c r="E168" s="926" t="s">
        <v>58</v>
      </c>
      <c r="F168" s="901">
        <v>5800</v>
      </c>
      <c r="G168" s="925">
        <f>+F168*H168</f>
        <v>5800</v>
      </c>
      <c r="H168" s="1047">
        <v>1</v>
      </c>
    </row>
    <row r="169" spans="1:8" ht="18">
      <c r="A169" s="1665"/>
      <c r="B169" s="123">
        <v>39221120</v>
      </c>
      <c r="C169" s="901" t="s">
        <v>278</v>
      </c>
      <c r="D169" s="921" t="s">
        <v>327</v>
      </c>
      <c r="E169" s="926" t="s">
        <v>58</v>
      </c>
      <c r="F169" s="901">
        <v>2900</v>
      </c>
      <c r="G169" s="925">
        <f>+F169*H169</f>
        <v>5800</v>
      </c>
      <c r="H169" s="1047">
        <v>2</v>
      </c>
    </row>
    <row r="170" spans="1:8" ht="18">
      <c r="A170" s="1665"/>
      <c r="B170" s="121">
        <v>39221210</v>
      </c>
      <c r="C170" s="901" t="s">
        <v>279</v>
      </c>
      <c r="D170" s="921" t="s">
        <v>327</v>
      </c>
      <c r="E170" s="926" t="s">
        <v>51</v>
      </c>
      <c r="F170" s="901">
        <v>1900</v>
      </c>
      <c r="G170" s="925">
        <f>+F170*H170</f>
        <v>11400</v>
      </c>
      <c r="H170" s="1047">
        <v>6</v>
      </c>
    </row>
    <row r="171" spans="1:8" ht="18">
      <c r="A171" s="120"/>
      <c r="B171" s="121"/>
      <c r="C171" s="947" t="s">
        <v>1652</v>
      </c>
      <c r="D171" s="237"/>
      <c r="E171" s="245"/>
      <c r="F171" s="246"/>
      <c r="G171" s="247">
        <f>SUM(G172:G175)</f>
        <v>458800</v>
      </c>
      <c r="H171" s="1046"/>
    </row>
    <row r="172" spans="1:8" ht="18">
      <c r="A172" s="669">
        <v>4212</v>
      </c>
      <c r="B172" s="121">
        <v>65310000</v>
      </c>
      <c r="C172" s="919" t="s">
        <v>80</v>
      </c>
      <c r="D172" s="927" t="s">
        <v>48</v>
      </c>
      <c r="E172" s="121" t="s">
        <v>49</v>
      </c>
      <c r="F172" s="901">
        <v>38</v>
      </c>
      <c r="G172" s="925">
        <f>+F172*H172</f>
        <v>307800</v>
      </c>
      <c r="H172" s="1047">
        <v>8100</v>
      </c>
    </row>
    <row r="173" spans="1:8" ht="18">
      <c r="A173" s="669">
        <v>4213</v>
      </c>
      <c r="B173" s="121">
        <v>65110000</v>
      </c>
      <c r="C173" s="919" t="s">
        <v>82</v>
      </c>
      <c r="D173" s="927" t="s">
        <v>48</v>
      </c>
      <c r="E173" s="668" t="s">
        <v>207</v>
      </c>
      <c r="F173" s="910">
        <v>173.99557102182854</v>
      </c>
      <c r="G173" s="925">
        <f>+F173*H173</f>
        <v>22000</v>
      </c>
      <c r="H173" s="1047">
        <v>126.44</v>
      </c>
    </row>
    <row r="174" spans="1:8" ht="18">
      <c r="A174" s="669">
        <v>4214</v>
      </c>
      <c r="B174" s="121">
        <v>32412110</v>
      </c>
      <c r="C174" s="919" t="s">
        <v>541</v>
      </c>
      <c r="D174" s="921" t="s">
        <v>327</v>
      </c>
      <c r="E174" s="668" t="s">
        <v>427</v>
      </c>
      <c r="F174" s="901">
        <v>6250</v>
      </c>
      <c r="G174" s="925">
        <f>+F174*H174</f>
        <v>75000</v>
      </c>
      <c r="H174" s="1047">
        <v>12</v>
      </c>
    </row>
    <row r="175" spans="1:8" ht="36">
      <c r="A175" s="669">
        <v>4252</v>
      </c>
      <c r="B175" s="121">
        <v>50312000</v>
      </c>
      <c r="C175" s="920" t="s">
        <v>542</v>
      </c>
      <c r="D175" s="921" t="s">
        <v>327</v>
      </c>
      <c r="E175" s="668" t="s">
        <v>543</v>
      </c>
      <c r="F175" s="901">
        <v>3600</v>
      </c>
      <c r="G175" s="925">
        <f>+F175*H175</f>
        <v>54000</v>
      </c>
      <c r="H175" s="1047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6" t="s">
        <v>2132</v>
      </c>
      <c r="D177" s="248"/>
      <c r="E177" s="242"/>
      <c r="F177" s="243"/>
      <c r="G177" s="249">
        <f>SUM(G178)</f>
        <v>3500000</v>
      </c>
      <c r="H177" s="1046"/>
      <c r="I177" s="131"/>
      <c r="J177" s="131"/>
    </row>
    <row r="178" spans="1:10" ht="90">
      <c r="A178" s="668">
        <v>5134</v>
      </c>
      <c r="B178" s="121">
        <v>71320000</v>
      </c>
      <c r="C178" s="928" t="s">
        <v>2133</v>
      </c>
      <c r="D178" s="921" t="s">
        <v>47</v>
      </c>
      <c r="E178" s="668" t="s">
        <v>530</v>
      </c>
      <c r="F178" s="923"/>
      <c r="G178" s="902">
        <v>3500000</v>
      </c>
      <c r="H178" s="1047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6" t="s">
        <v>2132</v>
      </c>
      <c r="D180" s="248"/>
      <c r="E180" s="242"/>
      <c r="F180" s="243"/>
      <c r="G180" s="249">
        <f>SUM(G181:G182)</f>
        <v>60000000</v>
      </c>
      <c r="H180" s="1046"/>
      <c r="I180" s="131"/>
      <c r="J180" s="131"/>
    </row>
    <row r="181" spans="1:10" ht="54">
      <c r="A181" s="1665">
        <v>4251</v>
      </c>
      <c r="B181" s="121">
        <v>45233222</v>
      </c>
      <c r="C181" s="928" t="s">
        <v>544</v>
      </c>
      <c r="D181" s="921" t="s">
        <v>47</v>
      </c>
      <c r="E181" s="668" t="s">
        <v>50</v>
      </c>
      <c r="F181" s="910">
        <v>4500</v>
      </c>
      <c r="G181" s="902">
        <v>58800000</v>
      </c>
      <c r="H181" s="1047">
        <v>13333</v>
      </c>
      <c r="I181" s="131"/>
      <c r="J181" s="131"/>
    </row>
    <row r="182" spans="1:10" ht="72">
      <c r="A182" s="1665"/>
      <c r="B182" s="668">
        <v>45233222</v>
      </c>
      <c r="C182" s="928" t="s">
        <v>2135</v>
      </c>
      <c r="D182" s="921"/>
      <c r="E182" s="668"/>
      <c r="F182" s="910"/>
      <c r="G182" s="902">
        <v>1200000</v>
      </c>
      <c r="H182" s="1047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6" t="s">
        <v>2132</v>
      </c>
      <c r="D184" s="948"/>
      <c r="E184" s="949"/>
      <c r="F184" s="248"/>
      <c r="G184" s="249">
        <f>SUM(G185:G186)</f>
        <v>2000000</v>
      </c>
      <c r="H184" s="1047"/>
      <c r="I184" s="131"/>
      <c r="J184" s="131"/>
    </row>
    <row r="185" spans="1:10" ht="18">
      <c r="A185" s="1665">
        <v>4251</v>
      </c>
      <c r="B185" s="121">
        <v>45000000</v>
      </c>
      <c r="C185" s="120" t="s">
        <v>545</v>
      </c>
      <c r="D185" s="921" t="s">
        <v>47</v>
      </c>
      <c r="E185" s="668" t="s">
        <v>348</v>
      </c>
      <c r="F185" s="910">
        <v>6758.620689655173</v>
      </c>
      <c r="G185" s="902">
        <v>1960760</v>
      </c>
      <c r="H185" s="1047">
        <v>290</v>
      </c>
      <c r="I185" s="131"/>
      <c r="J185" s="131"/>
    </row>
    <row r="186" spans="1:10" ht="18">
      <c r="A186" s="1665"/>
      <c r="B186" s="121">
        <v>45000000</v>
      </c>
      <c r="C186" s="120" t="s">
        <v>2137</v>
      </c>
      <c r="D186" s="921"/>
      <c r="E186" s="668"/>
      <c r="F186" s="910"/>
      <c r="G186" s="902">
        <v>39240</v>
      </c>
      <c r="H186" s="1047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6" t="s">
        <v>2132</v>
      </c>
      <c r="D188" s="248"/>
      <c r="E188" s="242"/>
      <c r="F188" s="243"/>
      <c r="G188" s="244">
        <f>SUM(G189:G191)</f>
        <v>9000000</v>
      </c>
      <c r="H188" s="1046"/>
    </row>
    <row r="189" spans="1:10" ht="18">
      <c r="A189" s="1665">
        <v>5129</v>
      </c>
      <c r="B189" s="121">
        <v>50750000</v>
      </c>
      <c r="C189" s="929" t="s">
        <v>189</v>
      </c>
      <c r="D189" s="921" t="s">
        <v>47</v>
      </c>
      <c r="E189" s="668" t="s">
        <v>51</v>
      </c>
      <c r="F189" s="910">
        <v>1753600</v>
      </c>
      <c r="G189" s="902">
        <v>8768000</v>
      </c>
      <c r="H189" s="1047">
        <v>5</v>
      </c>
    </row>
    <row r="190" spans="1:10" ht="18">
      <c r="A190" s="1665"/>
      <c r="B190" s="121">
        <v>50750000</v>
      </c>
      <c r="C190" s="929" t="s">
        <v>2139</v>
      </c>
      <c r="D190" s="921"/>
      <c r="E190" s="668"/>
      <c r="F190" s="910"/>
      <c r="G190" s="902">
        <v>178000</v>
      </c>
      <c r="H190" s="1047"/>
    </row>
    <row r="191" spans="1:10" ht="18">
      <c r="A191" s="1665"/>
      <c r="B191" s="121">
        <v>50750000</v>
      </c>
      <c r="C191" s="929" t="s">
        <v>2140</v>
      </c>
      <c r="D191" s="921"/>
      <c r="E191" s="668"/>
      <c r="F191" s="910"/>
      <c r="G191" s="902">
        <v>54000</v>
      </c>
      <c r="H191" s="1047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6" t="s">
        <v>1652</v>
      </c>
      <c r="D193" s="248"/>
      <c r="E193" s="242"/>
      <c r="F193" s="243"/>
      <c r="G193" s="244">
        <f>SUM(G194)</f>
        <v>37392900</v>
      </c>
      <c r="H193" s="1046"/>
    </row>
    <row r="194" spans="1:10" ht="36">
      <c r="A194" s="669">
        <v>4239</v>
      </c>
      <c r="B194" s="121">
        <v>79940000</v>
      </c>
      <c r="C194" s="928" t="s">
        <v>366</v>
      </c>
      <c r="D194" s="899" t="s">
        <v>47</v>
      </c>
      <c r="E194" s="668" t="s">
        <v>530</v>
      </c>
      <c r="F194" s="923"/>
      <c r="G194" s="902">
        <v>37392900</v>
      </c>
      <c r="H194" s="1047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6" t="s">
        <v>1957</v>
      </c>
      <c r="D196" s="243"/>
      <c r="E196" s="242"/>
      <c r="F196" s="243"/>
      <c r="G196" s="249">
        <f>SUM(G197)</f>
        <v>547524900</v>
      </c>
      <c r="H196" s="1046"/>
    </row>
    <row r="197" spans="1:10" ht="54">
      <c r="A197" s="669">
        <v>4213</v>
      </c>
      <c r="B197" s="668">
        <v>90610000</v>
      </c>
      <c r="C197" s="928" t="s">
        <v>367</v>
      </c>
      <c r="D197" s="899" t="s">
        <v>444</v>
      </c>
      <c r="E197" s="668" t="s">
        <v>50</v>
      </c>
      <c r="F197" s="930">
        <v>456.27075000000002</v>
      </c>
      <c r="G197" s="902">
        <v>547524900</v>
      </c>
      <c r="H197" s="1047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6" t="s">
        <v>1652</v>
      </c>
      <c r="D199" s="243"/>
      <c r="E199" s="242"/>
      <c r="F199" s="243"/>
      <c r="G199" s="244">
        <f>SUM(G200:G201)</f>
        <v>1000000</v>
      </c>
      <c r="H199" s="1046"/>
      <c r="I199" s="131"/>
      <c r="J199" s="131"/>
    </row>
    <row r="200" spans="1:10" ht="18">
      <c r="A200" s="1665">
        <v>4213</v>
      </c>
      <c r="B200" s="121">
        <v>90700000</v>
      </c>
      <c r="C200" s="929" t="s">
        <v>2144</v>
      </c>
      <c r="D200" s="921" t="s">
        <v>47</v>
      </c>
      <c r="E200" s="668" t="s">
        <v>348</v>
      </c>
      <c r="F200" s="910">
        <v>2334.2857142857142</v>
      </c>
      <c r="G200" s="902">
        <v>980000</v>
      </c>
      <c r="H200" s="1047">
        <v>420</v>
      </c>
      <c r="I200" s="131"/>
      <c r="J200" s="131"/>
    </row>
    <row r="201" spans="1:10" ht="18">
      <c r="A201" s="1665"/>
      <c r="B201" s="121">
        <v>90700000</v>
      </c>
      <c r="C201" s="929" t="s">
        <v>2145</v>
      </c>
      <c r="D201" s="921"/>
      <c r="E201" s="668"/>
      <c r="F201" s="910"/>
      <c r="G201" s="902">
        <v>20000</v>
      </c>
      <c r="H201" s="1047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6" t="s">
        <v>1652</v>
      </c>
      <c r="D203" s="243"/>
      <c r="E203" s="242"/>
      <c r="F203" s="243"/>
      <c r="G203" s="244">
        <f>SUM(G204)</f>
        <v>140000000</v>
      </c>
      <c r="H203" s="1046"/>
      <c r="I203" s="131"/>
      <c r="J203" s="131"/>
    </row>
    <row r="204" spans="1:10" ht="54">
      <c r="A204" s="669">
        <v>4213</v>
      </c>
      <c r="B204" s="121">
        <v>77314000</v>
      </c>
      <c r="C204" s="928" t="s">
        <v>546</v>
      </c>
      <c r="D204" s="899" t="s">
        <v>327</v>
      </c>
      <c r="E204" s="668" t="s">
        <v>493</v>
      </c>
      <c r="F204" s="910"/>
      <c r="G204" s="902">
        <v>140000000</v>
      </c>
      <c r="H204" s="1047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6" t="s">
        <v>1660</v>
      </c>
      <c r="D206" s="248"/>
      <c r="E206" s="242"/>
      <c r="F206" s="243"/>
      <c r="G206" s="244">
        <f>SUM(G207:G208)</f>
        <v>1000000</v>
      </c>
      <c r="H206" s="1046"/>
      <c r="I206" s="131"/>
      <c r="J206" s="131"/>
    </row>
    <row r="207" spans="1:10" ht="36">
      <c r="A207" s="1665">
        <v>4861</v>
      </c>
      <c r="B207" s="121">
        <v>45111100</v>
      </c>
      <c r="C207" s="928" t="s">
        <v>88</v>
      </c>
      <c r="D207" s="921" t="s">
        <v>47</v>
      </c>
      <c r="E207" s="668" t="s">
        <v>530</v>
      </c>
      <c r="F207" s="923"/>
      <c r="G207" s="902">
        <v>980505</v>
      </c>
      <c r="H207" s="1047"/>
      <c r="I207" s="131"/>
      <c r="J207" s="131"/>
    </row>
    <row r="208" spans="1:10" ht="36">
      <c r="A208" s="1665"/>
      <c r="B208" s="121">
        <v>45111100</v>
      </c>
      <c r="C208" s="928" t="s">
        <v>2148</v>
      </c>
      <c r="D208" s="921" t="s">
        <v>47</v>
      </c>
      <c r="E208" s="668" t="s">
        <v>530</v>
      </c>
      <c r="F208" s="923"/>
      <c r="G208" s="902">
        <v>19495</v>
      </c>
      <c r="H208" s="1047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6" t="s">
        <v>2132</v>
      </c>
      <c r="D210" s="243"/>
      <c r="E210" s="242"/>
      <c r="F210" s="243"/>
      <c r="G210" s="244">
        <f>SUM(G211:G212)</f>
        <v>476000</v>
      </c>
      <c r="H210" s="1046"/>
      <c r="I210" s="131"/>
      <c r="J210" s="131"/>
    </row>
    <row r="211" spans="1:10" ht="36">
      <c r="A211" s="1670">
        <v>4251</v>
      </c>
      <c r="B211" s="1455">
        <v>45000000</v>
      </c>
      <c r="C211" s="1494" t="s">
        <v>2150</v>
      </c>
      <c r="D211" s="1454" t="s">
        <v>327</v>
      </c>
      <c r="E211" s="1452" t="s">
        <v>530</v>
      </c>
      <c r="F211" s="1495"/>
      <c r="G211" s="1457" t="s">
        <v>3371</v>
      </c>
      <c r="H211" s="1496"/>
      <c r="I211" s="131"/>
      <c r="J211" s="131"/>
    </row>
    <row r="212" spans="1:10" ht="54">
      <c r="A212" s="1670"/>
      <c r="B212" s="1455">
        <v>45000000</v>
      </c>
      <c r="C212" s="1494" t="s">
        <v>2151</v>
      </c>
      <c r="D212" s="1454"/>
      <c r="E212" s="1452" t="s">
        <v>530</v>
      </c>
      <c r="F212" s="1495"/>
      <c r="G212" s="1457">
        <v>476000</v>
      </c>
      <c r="H212" s="149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6" t="s">
        <v>1754</v>
      </c>
      <c r="D214" s="243"/>
      <c r="E214" s="242"/>
      <c r="F214" s="243"/>
      <c r="G214" s="244">
        <f>SUM(G215:G216)</f>
        <v>6600000</v>
      </c>
      <c r="H214" s="1046"/>
    </row>
    <row r="215" spans="1:10" ht="18">
      <c r="A215" s="1665">
        <v>4269</v>
      </c>
      <c r="B215" s="121">
        <v>44112500</v>
      </c>
      <c r="C215" s="914" t="s">
        <v>547</v>
      </c>
      <c r="D215" s="899" t="s">
        <v>327</v>
      </c>
      <c r="E215" s="926" t="s">
        <v>51</v>
      </c>
      <c r="F215" s="910">
        <v>2701.2711864406779</v>
      </c>
      <c r="G215" s="902">
        <v>5100000</v>
      </c>
      <c r="H215" s="1376">
        <v>1888</v>
      </c>
    </row>
    <row r="216" spans="1:10" ht="36">
      <c r="A216" s="1665"/>
      <c r="B216" s="121">
        <v>44112500</v>
      </c>
      <c r="C216" s="914" t="s">
        <v>2153</v>
      </c>
      <c r="D216" s="899" t="s">
        <v>327</v>
      </c>
      <c r="E216" s="926" t="s">
        <v>50</v>
      </c>
      <c r="F216" s="910">
        <v>3000</v>
      </c>
      <c r="G216" s="902">
        <v>1500000</v>
      </c>
      <c r="H216" s="1376">
        <v>500</v>
      </c>
    </row>
    <row r="217" spans="1:10" ht="18">
      <c r="A217" s="120"/>
      <c r="B217" s="121"/>
      <c r="C217" s="946" t="s">
        <v>2154</v>
      </c>
      <c r="D217" s="250"/>
      <c r="E217" s="251"/>
      <c r="F217" s="950"/>
      <c r="G217" s="244">
        <f>SUM(G218:G226)</f>
        <v>33500000</v>
      </c>
      <c r="H217" s="1376"/>
    </row>
    <row r="218" spans="1:10" ht="54">
      <c r="A218" s="1665">
        <v>5113</v>
      </c>
      <c r="B218" s="668">
        <v>45000000</v>
      </c>
      <c r="C218" s="914" t="s">
        <v>2155</v>
      </c>
      <c r="D218" s="921" t="s">
        <v>47</v>
      </c>
      <c r="E218" s="926" t="s">
        <v>50</v>
      </c>
      <c r="F218" s="910">
        <v>14076.013071895424</v>
      </c>
      <c r="G218" s="925">
        <v>10508000</v>
      </c>
      <c r="H218" s="1376">
        <v>1530</v>
      </c>
    </row>
    <row r="219" spans="1:10" ht="18">
      <c r="A219" s="1665"/>
      <c r="B219" s="121">
        <v>45000000</v>
      </c>
      <c r="C219" s="914" t="s">
        <v>2156</v>
      </c>
      <c r="D219" s="921"/>
      <c r="E219" s="926"/>
      <c r="F219" s="910"/>
      <c r="G219" s="925">
        <v>206000</v>
      </c>
      <c r="H219" s="1376"/>
    </row>
    <row r="220" spans="1:10" ht="18">
      <c r="A220" s="1665"/>
      <c r="B220" s="121">
        <v>45000000</v>
      </c>
      <c r="C220" s="914" t="s">
        <v>2157</v>
      </c>
      <c r="D220" s="921"/>
      <c r="E220" s="926"/>
      <c r="F220" s="910"/>
      <c r="G220" s="925">
        <v>62000</v>
      </c>
      <c r="H220" s="1376"/>
    </row>
    <row r="221" spans="1:10" ht="36">
      <c r="A221" s="1665"/>
      <c r="B221" s="121">
        <v>45000000</v>
      </c>
      <c r="C221" s="914" t="s">
        <v>2735</v>
      </c>
      <c r="D221" s="921" t="s">
        <v>47</v>
      </c>
      <c r="E221" s="926"/>
      <c r="F221" s="910"/>
      <c r="G221" s="925">
        <v>11500000</v>
      </c>
      <c r="H221" s="1376"/>
    </row>
    <row r="222" spans="1:10" ht="18">
      <c r="A222" s="1665"/>
      <c r="B222" s="121">
        <v>45000000</v>
      </c>
      <c r="C222" s="914" t="s">
        <v>2156</v>
      </c>
      <c r="D222" s="921" t="s">
        <v>47</v>
      </c>
      <c r="E222" s="926"/>
      <c r="F222" s="910"/>
      <c r="G222" s="925">
        <v>500000</v>
      </c>
      <c r="H222" s="1376"/>
    </row>
    <row r="223" spans="1:10" ht="18">
      <c r="A223" s="1665"/>
      <c r="B223" s="121">
        <v>45000000</v>
      </c>
      <c r="C223" s="914" t="s">
        <v>2157</v>
      </c>
      <c r="D223" s="921" t="s">
        <v>47</v>
      </c>
      <c r="E223" s="926"/>
      <c r="F223" s="910"/>
      <c r="G223" s="925">
        <v>244000</v>
      </c>
      <c r="H223" s="1376"/>
    </row>
    <row r="224" spans="1:10" ht="36">
      <c r="A224" s="1665"/>
      <c r="B224" s="668">
        <v>45000000</v>
      </c>
      <c r="C224" s="914" t="s">
        <v>2158</v>
      </c>
      <c r="D224" s="921" t="s">
        <v>47</v>
      </c>
      <c r="E224" s="926" t="s">
        <v>50</v>
      </c>
      <c r="F224" s="910">
        <v>14074.941176470587</v>
      </c>
      <c r="G224" s="925">
        <v>10220000</v>
      </c>
      <c r="H224" s="1376">
        <v>850</v>
      </c>
    </row>
    <row r="225" spans="1:10" ht="18">
      <c r="A225" s="1665"/>
      <c r="B225" s="121">
        <v>45000000</v>
      </c>
      <c r="C225" s="914" t="s">
        <v>2156</v>
      </c>
      <c r="D225" s="921"/>
      <c r="E225" s="926"/>
      <c r="F225" s="910"/>
      <c r="G225" s="925">
        <v>200000</v>
      </c>
      <c r="H225" s="1376"/>
    </row>
    <row r="226" spans="1:10" ht="18">
      <c r="A226" s="1665"/>
      <c r="B226" s="121">
        <v>45000000</v>
      </c>
      <c r="C226" s="914" t="s">
        <v>2157</v>
      </c>
      <c r="D226" s="921"/>
      <c r="E226" s="926"/>
      <c r="F226" s="910"/>
      <c r="G226" s="925">
        <v>60000</v>
      </c>
      <c r="H226" s="1376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6" t="s">
        <v>1678</v>
      </c>
      <c r="D228" s="243"/>
      <c r="E228" s="242"/>
      <c r="F228" s="243"/>
      <c r="G228" s="244">
        <f>SUM(G229:G231)</f>
        <v>14400000</v>
      </c>
      <c r="H228" s="1046"/>
    </row>
    <row r="229" spans="1:10" ht="18">
      <c r="A229" s="1665">
        <v>5129</v>
      </c>
      <c r="B229" s="121">
        <v>37535280</v>
      </c>
      <c r="C229" s="928" t="s">
        <v>281</v>
      </c>
      <c r="D229" s="921" t="s">
        <v>47</v>
      </c>
      <c r="E229" s="122" t="s">
        <v>51</v>
      </c>
      <c r="F229" s="910">
        <v>76000</v>
      </c>
      <c r="G229" s="902">
        <v>7220000</v>
      </c>
      <c r="H229" s="122">
        <v>95</v>
      </c>
      <c r="I229" s="131"/>
      <c r="J229" s="131"/>
    </row>
    <row r="230" spans="1:10" ht="18">
      <c r="A230" s="1665"/>
      <c r="B230" s="121">
        <v>43325000</v>
      </c>
      <c r="C230" s="928" t="s">
        <v>280</v>
      </c>
      <c r="D230" s="921" t="s">
        <v>47</v>
      </c>
      <c r="E230" s="122" t="s">
        <v>51</v>
      </c>
      <c r="F230" s="910">
        <v>280000</v>
      </c>
      <c r="G230" s="902">
        <v>4200000</v>
      </c>
      <c r="H230" s="122">
        <v>15</v>
      </c>
      <c r="I230" s="131"/>
      <c r="J230" s="131"/>
    </row>
    <row r="231" spans="1:10" ht="18">
      <c r="A231" s="1665"/>
      <c r="B231" s="121">
        <v>37535100</v>
      </c>
      <c r="C231" s="928" t="s">
        <v>2160</v>
      </c>
      <c r="D231" s="921" t="s">
        <v>47</v>
      </c>
      <c r="E231" s="122" t="s">
        <v>51</v>
      </c>
      <c r="F231" s="910">
        <v>149000</v>
      </c>
      <c r="G231" s="902">
        <v>2980000</v>
      </c>
      <c r="H231" s="122">
        <v>20</v>
      </c>
      <c r="I231" s="131"/>
      <c r="J231" s="131"/>
    </row>
    <row r="232" spans="1:10" ht="18">
      <c r="A232" s="120"/>
      <c r="B232" s="121"/>
      <c r="C232" s="946" t="s">
        <v>1660</v>
      </c>
      <c r="D232" s="243"/>
      <c r="E232" s="242"/>
      <c r="F232" s="243"/>
      <c r="G232" s="244">
        <f>SUM(G233:G269)</f>
        <v>67800000</v>
      </c>
      <c r="H232" s="1046"/>
      <c r="I232" s="131"/>
      <c r="J232" s="131"/>
    </row>
    <row r="233" spans="1:10" ht="36">
      <c r="A233" s="1665">
        <v>4251</v>
      </c>
      <c r="B233" s="1669">
        <v>50870000</v>
      </c>
      <c r="C233" s="928" t="s">
        <v>2161</v>
      </c>
      <c r="D233" s="921" t="s">
        <v>47</v>
      </c>
      <c r="E233" s="669" t="s">
        <v>51</v>
      </c>
      <c r="F233" s="910">
        <v>44396.226415094337</v>
      </c>
      <c r="G233" s="902">
        <v>2353000</v>
      </c>
      <c r="H233" s="1046">
        <v>53</v>
      </c>
      <c r="I233" s="131"/>
      <c r="J233" s="131"/>
    </row>
    <row r="234" spans="1:10" ht="54">
      <c r="A234" s="1665"/>
      <c r="B234" s="1669"/>
      <c r="C234" s="928" t="s">
        <v>2162</v>
      </c>
      <c r="D234" s="921"/>
      <c r="E234" s="669"/>
      <c r="F234" s="910"/>
      <c r="G234" s="902">
        <v>47000</v>
      </c>
      <c r="H234" s="1046"/>
      <c r="I234" s="131"/>
      <c r="J234" s="131"/>
    </row>
    <row r="235" spans="1:10" ht="36">
      <c r="A235" s="1665"/>
      <c r="B235" s="1669">
        <v>50870000</v>
      </c>
      <c r="C235" s="928" t="s">
        <v>2163</v>
      </c>
      <c r="D235" s="921" t="s">
        <v>47</v>
      </c>
      <c r="E235" s="669" t="s">
        <v>51</v>
      </c>
      <c r="F235" s="910">
        <v>87185.185185185197</v>
      </c>
      <c r="G235" s="902">
        <v>2354000</v>
      </c>
      <c r="H235" s="1046">
        <v>27</v>
      </c>
      <c r="I235" s="131"/>
      <c r="J235" s="131"/>
    </row>
    <row r="236" spans="1:10" ht="36">
      <c r="A236" s="1665"/>
      <c r="B236" s="1669"/>
      <c r="C236" s="928" t="s">
        <v>2164</v>
      </c>
      <c r="D236" s="921"/>
      <c r="E236" s="669"/>
      <c r="F236" s="910"/>
      <c r="G236" s="902">
        <v>46000</v>
      </c>
      <c r="H236" s="1046"/>
      <c r="I236" s="131"/>
      <c r="J236" s="131"/>
    </row>
    <row r="237" spans="1:10" ht="90">
      <c r="A237" s="1665">
        <v>5112</v>
      </c>
      <c r="B237" s="931">
        <v>45000000</v>
      </c>
      <c r="C237" s="922" t="s">
        <v>2165</v>
      </c>
      <c r="D237" s="921" t="s">
        <v>47</v>
      </c>
      <c r="E237" s="669" t="s">
        <v>530</v>
      </c>
      <c r="F237" s="910"/>
      <c r="G237" s="902">
        <v>7010910</v>
      </c>
      <c r="H237" s="1046"/>
      <c r="I237" s="932"/>
      <c r="J237" s="132"/>
    </row>
    <row r="238" spans="1:10" ht="18">
      <c r="A238" s="1665"/>
      <c r="B238" s="931">
        <v>45000000</v>
      </c>
      <c r="C238" s="922" t="s">
        <v>2166</v>
      </c>
      <c r="D238" s="921" t="s">
        <v>47</v>
      </c>
      <c r="E238" s="669" t="s">
        <v>530</v>
      </c>
      <c r="F238" s="910"/>
      <c r="G238" s="902">
        <v>137300</v>
      </c>
      <c r="H238" s="1046"/>
      <c r="I238" s="131"/>
      <c r="J238" s="131"/>
    </row>
    <row r="239" spans="1:10" ht="18">
      <c r="A239" s="1665"/>
      <c r="B239" s="931">
        <v>45000000</v>
      </c>
      <c r="C239" s="922" t="s">
        <v>2157</v>
      </c>
      <c r="D239" s="921" t="s">
        <v>47</v>
      </c>
      <c r="E239" s="669" t="s">
        <v>530</v>
      </c>
      <c r="F239" s="910"/>
      <c r="G239" s="902">
        <v>41180</v>
      </c>
      <c r="H239" s="1046"/>
      <c r="I239" s="131"/>
      <c r="J239" s="131"/>
    </row>
    <row r="240" spans="1:10" ht="90">
      <c r="A240" s="1665"/>
      <c r="B240" s="931">
        <v>45000000</v>
      </c>
      <c r="C240" s="922" t="s">
        <v>2736</v>
      </c>
      <c r="D240" s="921" t="s">
        <v>47</v>
      </c>
      <c r="E240" s="669" t="s">
        <v>530</v>
      </c>
      <c r="F240" s="910"/>
      <c r="G240" s="902">
        <v>10000000</v>
      </c>
      <c r="H240" s="1046"/>
      <c r="I240" s="131"/>
      <c r="J240" s="131"/>
    </row>
    <row r="241" spans="1:10" ht="18">
      <c r="A241" s="1665"/>
      <c r="B241" s="931">
        <v>45000000</v>
      </c>
      <c r="C241" s="922" t="s">
        <v>2166</v>
      </c>
      <c r="D241" s="921" t="s">
        <v>47</v>
      </c>
      <c r="E241" s="669" t="s">
        <v>530</v>
      </c>
      <c r="F241" s="910"/>
      <c r="G241" s="902">
        <v>200000</v>
      </c>
      <c r="H241" s="1046"/>
      <c r="I241" s="131"/>
      <c r="J241" s="131"/>
    </row>
    <row r="242" spans="1:10" ht="18">
      <c r="A242" s="1665"/>
      <c r="B242" s="931">
        <v>45000000</v>
      </c>
      <c r="C242" s="922" t="s">
        <v>2157</v>
      </c>
      <c r="D242" s="921" t="s">
        <v>47</v>
      </c>
      <c r="E242" s="669" t="s">
        <v>530</v>
      </c>
      <c r="F242" s="910"/>
      <c r="G242" s="902">
        <v>70000</v>
      </c>
      <c r="H242" s="1046"/>
      <c r="I242" s="131"/>
      <c r="J242" s="131"/>
    </row>
    <row r="243" spans="1:10" ht="90">
      <c r="A243" s="1665"/>
      <c r="B243" s="931">
        <v>45000000</v>
      </c>
      <c r="C243" s="922" t="s">
        <v>2167</v>
      </c>
      <c r="D243" s="921" t="s">
        <v>47</v>
      </c>
      <c r="E243" s="669" t="s">
        <v>530</v>
      </c>
      <c r="F243" s="910"/>
      <c r="G243" s="902">
        <v>3460140</v>
      </c>
      <c r="H243" s="1046"/>
      <c r="I243" s="131"/>
      <c r="J243" s="131"/>
    </row>
    <row r="244" spans="1:10" ht="18">
      <c r="A244" s="1665"/>
      <c r="B244" s="931">
        <v>45000000</v>
      </c>
      <c r="C244" s="922" t="s">
        <v>2166</v>
      </c>
      <c r="D244" s="921" t="s">
        <v>47</v>
      </c>
      <c r="E244" s="669" t="s">
        <v>530</v>
      </c>
      <c r="F244" s="910"/>
      <c r="G244" s="902">
        <v>67760</v>
      </c>
      <c r="H244" s="1046"/>
      <c r="I244" s="131"/>
      <c r="J244" s="131"/>
    </row>
    <row r="245" spans="1:10" ht="18">
      <c r="A245" s="1665"/>
      <c r="B245" s="931">
        <v>45000000</v>
      </c>
      <c r="C245" s="922" t="s">
        <v>2157</v>
      </c>
      <c r="D245" s="921" t="s">
        <v>47</v>
      </c>
      <c r="E245" s="669" t="s">
        <v>530</v>
      </c>
      <c r="F245" s="910"/>
      <c r="G245" s="902">
        <v>20330</v>
      </c>
      <c r="H245" s="1046"/>
      <c r="I245" s="131"/>
      <c r="J245" s="131"/>
    </row>
    <row r="246" spans="1:10" ht="54">
      <c r="A246" s="1665"/>
      <c r="B246" s="931">
        <v>45000000</v>
      </c>
      <c r="C246" s="922" t="s">
        <v>2168</v>
      </c>
      <c r="D246" s="921" t="s">
        <v>47</v>
      </c>
      <c r="E246" s="669" t="s">
        <v>530</v>
      </c>
      <c r="F246" s="910"/>
      <c r="G246" s="902">
        <v>4240520</v>
      </c>
      <c r="H246" s="1046"/>
      <c r="I246" s="131"/>
      <c r="J246" s="131"/>
    </row>
    <row r="247" spans="1:10" ht="18">
      <c r="A247" s="1665"/>
      <c r="B247" s="931">
        <v>45000000</v>
      </c>
      <c r="C247" s="922" t="s">
        <v>2166</v>
      </c>
      <c r="D247" s="921" t="s">
        <v>47</v>
      </c>
      <c r="E247" s="669" t="s">
        <v>530</v>
      </c>
      <c r="F247" s="910"/>
      <c r="G247" s="902">
        <v>84820</v>
      </c>
      <c r="H247" s="1046"/>
      <c r="I247" s="131"/>
      <c r="J247" s="131"/>
    </row>
    <row r="248" spans="1:10" ht="18">
      <c r="A248" s="1665"/>
      <c r="B248" s="931">
        <v>45000000</v>
      </c>
      <c r="C248" s="922" t="s">
        <v>2157</v>
      </c>
      <c r="D248" s="921" t="s">
        <v>47</v>
      </c>
      <c r="E248" s="669" t="s">
        <v>530</v>
      </c>
      <c r="F248" s="910"/>
      <c r="G248" s="902">
        <v>25440</v>
      </c>
      <c r="H248" s="1046"/>
      <c r="I248" s="131"/>
      <c r="J248" s="131"/>
    </row>
    <row r="249" spans="1:10" ht="72">
      <c r="A249" s="1665"/>
      <c r="B249" s="931">
        <v>45000000</v>
      </c>
      <c r="C249" s="922" t="s">
        <v>2169</v>
      </c>
      <c r="D249" s="921" t="s">
        <v>47</v>
      </c>
      <c r="E249" s="669" t="s">
        <v>530</v>
      </c>
      <c r="F249" s="910"/>
      <c r="G249" s="902">
        <v>8404660</v>
      </c>
      <c r="H249" s="1046"/>
      <c r="I249" s="131"/>
      <c r="J249" s="131"/>
    </row>
    <row r="250" spans="1:10" ht="18">
      <c r="A250" s="1665"/>
      <c r="B250" s="931">
        <v>45000000</v>
      </c>
      <c r="C250" s="922" t="s">
        <v>2166</v>
      </c>
      <c r="D250" s="921" t="s">
        <v>47</v>
      </c>
      <c r="E250" s="669" t="s">
        <v>530</v>
      </c>
      <c r="F250" s="910"/>
      <c r="G250" s="902">
        <v>168100</v>
      </c>
      <c r="H250" s="1046"/>
      <c r="I250" s="131"/>
      <c r="J250" s="131"/>
    </row>
    <row r="251" spans="1:10" ht="18">
      <c r="A251" s="1665"/>
      <c r="B251" s="931">
        <v>45000000</v>
      </c>
      <c r="C251" s="922" t="s">
        <v>2157</v>
      </c>
      <c r="D251" s="921" t="s">
        <v>47</v>
      </c>
      <c r="E251" s="669" t="s">
        <v>530</v>
      </c>
      <c r="F251" s="910"/>
      <c r="G251" s="902">
        <v>50420</v>
      </c>
      <c r="H251" s="1046"/>
      <c r="I251" s="131"/>
      <c r="J251" s="131"/>
    </row>
    <row r="252" spans="1:10" ht="36">
      <c r="A252" s="1665"/>
      <c r="B252" s="931">
        <v>45000000</v>
      </c>
      <c r="C252" s="922" t="s">
        <v>2737</v>
      </c>
      <c r="D252" s="921" t="s">
        <v>47</v>
      </c>
      <c r="E252" s="669" t="s">
        <v>530</v>
      </c>
      <c r="F252" s="910"/>
      <c r="G252" s="902">
        <v>4945640</v>
      </c>
      <c r="H252" s="1046"/>
      <c r="I252" s="131"/>
      <c r="J252" s="131"/>
    </row>
    <row r="253" spans="1:10" ht="18">
      <c r="A253" s="1665"/>
      <c r="B253" s="931">
        <v>45000000</v>
      </c>
      <c r="C253" s="922" t="s">
        <v>2166</v>
      </c>
      <c r="D253" s="921" t="s">
        <v>47</v>
      </c>
      <c r="E253" s="669" t="s">
        <v>530</v>
      </c>
      <c r="F253" s="910"/>
      <c r="G253" s="902">
        <v>100000</v>
      </c>
      <c r="H253" s="1046"/>
      <c r="I253" s="131"/>
      <c r="J253" s="131"/>
    </row>
    <row r="254" spans="1:10" ht="18">
      <c r="A254" s="1665"/>
      <c r="B254" s="931">
        <v>45000000</v>
      </c>
      <c r="C254" s="922" t="s">
        <v>2157</v>
      </c>
      <c r="D254" s="921" t="s">
        <v>47</v>
      </c>
      <c r="E254" s="669" t="s">
        <v>530</v>
      </c>
      <c r="F254" s="910"/>
      <c r="G254" s="902">
        <v>40000</v>
      </c>
      <c r="H254" s="1046"/>
      <c r="I254" s="131"/>
      <c r="J254" s="131"/>
    </row>
    <row r="255" spans="1:10" ht="54">
      <c r="A255" s="1665"/>
      <c r="B255" s="931">
        <v>45000000</v>
      </c>
      <c r="C255" s="922" t="s">
        <v>2170</v>
      </c>
      <c r="D255" s="921" t="s">
        <v>47</v>
      </c>
      <c r="E255" s="669" t="s">
        <v>530</v>
      </c>
      <c r="F255" s="910"/>
      <c r="G255" s="902">
        <v>909140</v>
      </c>
      <c r="H255" s="1046"/>
      <c r="I255" s="131"/>
      <c r="J255" s="131"/>
    </row>
    <row r="256" spans="1:10" ht="18">
      <c r="A256" s="1665"/>
      <c r="B256" s="931">
        <v>45000000</v>
      </c>
      <c r="C256" s="922" t="s">
        <v>2166</v>
      </c>
      <c r="D256" s="921" t="s">
        <v>47</v>
      </c>
      <c r="E256" s="669" t="s">
        <v>530</v>
      </c>
      <c r="F256" s="910"/>
      <c r="G256" s="902">
        <v>18180</v>
      </c>
      <c r="H256" s="1046"/>
      <c r="I256" s="131"/>
      <c r="J256" s="131"/>
    </row>
    <row r="257" spans="1:10" ht="18">
      <c r="A257" s="1665"/>
      <c r="B257" s="931">
        <v>45000000</v>
      </c>
      <c r="C257" s="922" t="s">
        <v>2157</v>
      </c>
      <c r="D257" s="921" t="s">
        <v>47</v>
      </c>
      <c r="E257" s="669" t="s">
        <v>530</v>
      </c>
      <c r="F257" s="910"/>
      <c r="G257" s="902">
        <v>5460</v>
      </c>
      <c r="H257" s="1046"/>
      <c r="I257" s="131"/>
      <c r="J257" s="131"/>
    </row>
    <row r="258" spans="1:10" ht="54">
      <c r="A258" s="1665">
        <v>5113</v>
      </c>
      <c r="B258" s="931">
        <v>45000000</v>
      </c>
      <c r="C258" s="933" t="s">
        <v>2171</v>
      </c>
      <c r="D258" s="921" t="s">
        <v>47</v>
      </c>
      <c r="E258" s="669" t="s">
        <v>530</v>
      </c>
      <c r="F258" s="910"/>
      <c r="G258" s="902">
        <v>2658360</v>
      </c>
      <c r="H258" s="1047"/>
      <c r="I258" s="932"/>
      <c r="J258" s="132"/>
    </row>
    <row r="259" spans="1:10" ht="18">
      <c r="A259" s="1665"/>
      <c r="B259" s="931">
        <v>45000000</v>
      </c>
      <c r="C259" s="922" t="s">
        <v>2166</v>
      </c>
      <c r="D259" s="921" t="s">
        <v>47</v>
      </c>
      <c r="E259" s="669" t="s">
        <v>530</v>
      </c>
      <c r="F259" s="910"/>
      <c r="G259" s="902">
        <v>52060</v>
      </c>
      <c r="H259" s="1047"/>
      <c r="I259" s="131"/>
      <c r="J259" s="131"/>
    </row>
    <row r="260" spans="1:10" ht="18">
      <c r="A260" s="1665"/>
      <c r="B260" s="931">
        <v>45000000</v>
      </c>
      <c r="C260" s="922" t="s">
        <v>2157</v>
      </c>
      <c r="D260" s="921" t="s">
        <v>47</v>
      </c>
      <c r="E260" s="669" t="s">
        <v>530</v>
      </c>
      <c r="F260" s="910"/>
      <c r="G260" s="902">
        <v>15620</v>
      </c>
      <c r="H260" s="1047"/>
      <c r="I260" s="131"/>
      <c r="J260" s="131"/>
    </row>
    <row r="261" spans="1:10" ht="72">
      <c r="A261" s="1665"/>
      <c r="B261" s="931">
        <v>45000000</v>
      </c>
      <c r="C261" s="933" t="s">
        <v>2172</v>
      </c>
      <c r="D261" s="921" t="s">
        <v>47</v>
      </c>
      <c r="E261" s="669" t="s">
        <v>530</v>
      </c>
      <c r="F261" s="910"/>
      <c r="G261" s="902">
        <v>7867980</v>
      </c>
      <c r="H261" s="1047"/>
    </row>
    <row r="262" spans="1:10" ht="18">
      <c r="A262" s="1665"/>
      <c r="B262" s="931">
        <v>45000000</v>
      </c>
      <c r="C262" s="922" t="s">
        <v>2166</v>
      </c>
      <c r="D262" s="921" t="s">
        <v>47</v>
      </c>
      <c r="E262" s="669" t="s">
        <v>530</v>
      </c>
      <c r="F262" s="910"/>
      <c r="G262" s="902">
        <v>154080</v>
      </c>
      <c r="H262" s="1047"/>
    </row>
    <row r="263" spans="1:10" ht="18">
      <c r="A263" s="1665"/>
      <c r="B263" s="931">
        <v>45000000</v>
      </c>
      <c r="C263" s="922" t="s">
        <v>2157</v>
      </c>
      <c r="D263" s="921" t="s">
        <v>47</v>
      </c>
      <c r="E263" s="669" t="s">
        <v>530</v>
      </c>
      <c r="F263" s="910"/>
      <c r="G263" s="902">
        <v>46220</v>
      </c>
      <c r="H263" s="1047"/>
    </row>
    <row r="264" spans="1:10" ht="54">
      <c r="A264" s="1665"/>
      <c r="B264" s="931">
        <v>45000000</v>
      </c>
      <c r="C264" s="922" t="s">
        <v>2738</v>
      </c>
      <c r="D264" s="921" t="s">
        <v>47</v>
      </c>
      <c r="E264" s="669" t="s">
        <v>530</v>
      </c>
      <c r="F264" s="910"/>
      <c r="G264" s="902">
        <v>1211810</v>
      </c>
      <c r="H264" s="1047"/>
    </row>
    <row r="265" spans="1:10" ht="18">
      <c r="A265" s="1665"/>
      <c r="B265" s="931">
        <v>45000000</v>
      </c>
      <c r="C265" s="922" t="s">
        <v>2166</v>
      </c>
      <c r="D265" s="921" t="s">
        <v>47</v>
      </c>
      <c r="E265" s="669" t="s">
        <v>530</v>
      </c>
      <c r="F265" s="910"/>
      <c r="G265" s="902">
        <v>30000</v>
      </c>
      <c r="H265" s="1047"/>
    </row>
    <row r="266" spans="1:10" ht="18">
      <c r="A266" s="1665"/>
      <c r="B266" s="931">
        <v>45000000</v>
      </c>
      <c r="C266" s="922" t="s">
        <v>2157</v>
      </c>
      <c r="D266" s="921" t="s">
        <v>47</v>
      </c>
      <c r="E266" s="669" t="s">
        <v>530</v>
      </c>
      <c r="F266" s="910"/>
      <c r="G266" s="902">
        <v>10000</v>
      </c>
      <c r="H266" s="1047"/>
    </row>
    <row r="267" spans="1:10" ht="108">
      <c r="A267" s="1665"/>
      <c r="B267" s="931">
        <v>45000000</v>
      </c>
      <c r="C267" s="933" t="s">
        <v>2173</v>
      </c>
      <c r="D267" s="921" t="s">
        <v>47</v>
      </c>
      <c r="E267" s="669" t="s">
        <v>530</v>
      </c>
      <c r="F267" s="910"/>
      <c r="G267" s="902">
        <v>10681910</v>
      </c>
      <c r="H267" s="1047"/>
    </row>
    <row r="268" spans="1:10" ht="18">
      <c r="A268" s="1665"/>
      <c r="B268" s="931">
        <v>45000000</v>
      </c>
      <c r="C268" s="922" t="s">
        <v>2166</v>
      </c>
      <c r="D268" s="921" t="s">
        <v>47</v>
      </c>
      <c r="E268" s="669" t="s">
        <v>530</v>
      </c>
      <c r="F268" s="910"/>
      <c r="G268" s="902">
        <v>209200</v>
      </c>
      <c r="H268" s="1047"/>
    </row>
    <row r="269" spans="1:10" ht="18">
      <c r="A269" s="1665"/>
      <c r="B269" s="931">
        <v>45000000</v>
      </c>
      <c r="C269" s="922" t="s">
        <v>2157</v>
      </c>
      <c r="D269" s="921" t="s">
        <v>47</v>
      </c>
      <c r="E269" s="669" t="s">
        <v>530</v>
      </c>
      <c r="F269" s="910"/>
      <c r="G269" s="902">
        <v>62760</v>
      </c>
      <c r="H269" s="1047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6" t="s">
        <v>1754</v>
      </c>
      <c r="D271" s="243"/>
      <c r="E271" s="242"/>
      <c r="F271" s="243"/>
      <c r="G271" s="244">
        <f>SUM(G272:G275)</f>
        <v>11765000</v>
      </c>
      <c r="H271" s="1046"/>
    </row>
    <row r="272" spans="1:10" ht="36">
      <c r="A272" s="1665">
        <v>4269</v>
      </c>
      <c r="B272" s="121">
        <v>44192000</v>
      </c>
      <c r="C272" s="934" t="s">
        <v>548</v>
      </c>
      <c r="D272" s="899" t="s">
        <v>327</v>
      </c>
      <c r="E272" s="909" t="s">
        <v>51</v>
      </c>
      <c r="F272" s="910">
        <v>2183.9432624113474</v>
      </c>
      <c r="G272" s="902">
        <v>1539680</v>
      </c>
      <c r="H272" s="1376">
        <v>705</v>
      </c>
    </row>
    <row r="273" spans="1:10" ht="18">
      <c r="A273" s="1665"/>
      <c r="B273" s="121">
        <v>44812210</v>
      </c>
      <c r="C273" s="934" t="s">
        <v>549</v>
      </c>
      <c r="D273" s="899" t="s">
        <v>327</v>
      </c>
      <c r="E273" s="909" t="s">
        <v>57</v>
      </c>
      <c r="F273" s="910">
        <v>1100</v>
      </c>
      <c r="G273" s="902">
        <v>660000</v>
      </c>
      <c r="H273" s="1376">
        <v>600</v>
      </c>
    </row>
    <row r="274" spans="1:10" ht="18">
      <c r="A274" s="1665"/>
      <c r="B274" s="121">
        <v>44111200</v>
      </c>
      <c r="C274" s="934" t="s">
        <v>550</v>
      </c>
      <c r="D274" s="899" t="s">
        <v>327</v>
      </c>
      <c r="E274" s="909" t="s">
        <v>551</v>
      </c>
      <c r="F274" s="910">
        <v>48000</v>
      </c>
      <c r="G274" s="902">
        <v>1440000</v>
      </c>
      <c r="H274" s="1376">
        <v>30</v>
      </c>
    </row>
    <row r="275" spans="1:10" ht="18">
      <c r="A275" s="1665"/>
      <c r="B275" s="121">
        <v>44192000</v>
      </c>
      <c r="C275" s="934" t="s">
        <v>552</v>
      </c>
      <c r="D275" s="899" t="s">
        <v>327</v>
      </c>
      <c r="E275" s="909" t="s">
        <v>57</v>
      </c>
      <c r="F275" s="910">
        <v>840</v>
      </c>
      <c r="G275" s="902">
        <v>8125320</v>
      </c>
      <c r="H275" s="1376">
        <v>9673</v>
      </c>
    </row>
    <row r="276" spans="1:10" ht="18">
      <c r="A276" s="120"/>
      <c r="B276" s="121"/>
      <c r="C276" s="946" t="s">
        <v>1950</v>
      </c>
      <c r="D276" s="243"/>
      <c r="E276" s="242"/>
      <c r="F276" s="243"/>
      <c r="G276" s="244">
        <f>SUM(G277:G278)</f>
        <v>20000000</v>
      </c>
      <c r="H276" s="1046"/>
    </row>
    <row r="277" spans="1:10" ht="18">
      <c r="A277" s="1665">
        <v>4251</v>
      </c>
      <c r="B277" s="121">
        <v>45211320</v>
      </c>
      <c r="C277" s="908" t="s">
        <v>553</v>
      </c>
      <c r="D277" s="921" t="s">
        <v>47</v>
      </c>
      <c r="E277" s="668" t="s">
        <v>50</v>
      </c>
      <c r="F277" s="910">
        <v>5607.9548571428577</v>
      </c>
      <c r="G277" s="902">
        <v>19627840</v>
      </c>
      <c r="H277" s="1046">
        <v>3500</v>
      </c>
    </row>
    <row r="278" spans="1:10" ht="18">
      <c r="A278" s="1665"/>
      <c r="B278" s="121">
        <v>45211320</v>
      </c>
      <c r="C278" s="908" t="s">
        <v>2175</v>
      </c>
      <c r="D278" s="921" t="s">
        <v>47</v>
      </c>
      <c r="E278" s="668"/>
      <c r="F278" s="910"/>
      <c r="G278" s="902">
        <v>372160</v>
      </c>
      <c r="H278" s="1046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7" t="s">
        <v>1950</v>
      </c>
      <c r="D280" s="243"/>
      <c r="E280" s="242"/>
      <c r="F280" s="243"/>
      <c r="G280" s="244">
        <f>SUM(G281:G292)</f>
        <v>60000000</v>
      </c>
      <c r="H280" s="1046"/>
      <c r="I280" s="131"/>
      <c r="J280" s="131"/>
    </row>
    <row r="281" spans="1:10" ht="90">
      <c r="A281" s="1665">
        <v>5112</v>
      </c>
      <c r="B281" s="668">
        <v>45000000</v>
      </c>
      <c r="C281" s="912" t="s">
        <v>2177</v>
      </c>
      <c r="D281" s="921" t="s">
        <v>47</v>
      </c>
      <c r="E281" s="668"/>
      <c r="F281" s="910"/>
      <c r="G281" s="902">
        <v>22352240</v>
      </c>
      <c r="H281" s="1046"/>
      <c r="I281" s="132"/>
      <c r="J281" s="935"/>
    </row>
    <row r="282" spans="1:10" ht="18">
      <c r="A282" s="1665"/>
      <c r="B282" s="668">
        <v>45000000</v>
      </c>
      <c r="C282" s="922" t="s">
        <v>2166</v>
      </c>
      <c r="D282" s="921" t="s">
        <v>47</v>
      </c>
      <c r="E282" s="668"/>
      <c r="F282" s="910"/>
      <c r="G282" s="902">
        <v>500000</v>
      </c>
      <c r="H282" s="1046"/>
      <c r="I282" s="131"/>
      <c r="J282" s="131"/>
    </row>
    <row r="283" spans="1:10" ht="18">
      <c r="A283" s="1665"/>
      <c r="B283" s="668">
        <v>45000000</v>
      </c>
      <c r="C283" s="922" t="s">
        <v>2157</v>
      </c>
      <c r="D283" s="921" t="s">
        <v>47</v>
      </c>
      <c r="E283" s="668"/>
      <c r="F283" s="910"/>
      <c r="G283" s="902">
        <v>200000</v>
      </c>
      <c r="H283" s="1046"/>
      <c r="I283" s="131"/>
      <c r="J283" s="131"/>
    </row>
    <row r="284" spans="1:10" ht="54">
      <c r="A284" s="1665">
        <v>5112</v>
      </c>
      <c r="B284" s="668">
        <v>45000000</v>
      </c>
      <c r="C284" s="934" t="s">
        <v>2178</v>
      </c>
      <c r="D284" s="921" t="s">
        <v>47</v>
      </c>
      <c r="E284" s="668"/>
      <c r="F284" s="910"/>
      <c r="G284" s="902">
        <v>6775280</v>
      </c>
      <c r="H284" s="1046"/>
      <c r="I284" s="131"/>
      <c r="J284" s="131"/>
    </row>
    <row r="285" spans="1:10" ht="18">
      <c r="A285" s="1665"/>
      <c r="B285" s="668">
        <v>45000000</v>
      </c>
      <c r="C285" s="922" t="s">
        <v>2166</v>
      </c>
      <c r="D285" s="921" t="s">
        <v>47</v>
      </c>
      <c r="E285" s="668"/>
      <c r="F285" s="910"/>
      <c r="G285" s="902">
        <v>132680</v>
      </c>
      <c r="H285" s="1046"/>
      <c r="I285" s="131"/>
      <c r="J285" s="131"/>
    </row>
    <row r="286" spans="1:10" ht="18">
      <c r="A286" s="1665"/>
      <c r="B286" s="668">
        <v>45000000</v>
      </c>
      <c r="C286" s="922" t="s">
        <v>2157</v>
      </c>
      <c r="D286" s="921" t="s">
        <v>47</v>
      </c>
      <c r="E286" s="668"/>
      <c r="F286" s="910"/>
      <c r="G286" s="902">
        <v>39800</v>
      </c>
      <c r="H286" s="1046"/>
      <c r="I286" s="131"/>
      <c r="J286" s="131"/>
    </row>
    <row r="287" spans="1:10" ht="72">
      <c r="A287" s="1665">
        <v>5113</v>
      </c>
      <c r="B287" s="668">
        <v>45000000</v>
      </c>
      <c r="C287" s="912" t="s">
        <v>2739</v>
      </c>
      <c r="D287" s="921" t="s">
        <v>47</v>
      </c>
      <c r="E287" s="668"/>
      <c r="F287" s="910"/>
      <c r="G287" s="902">
        <v>16095460</v>
      </c>
      <c r="H287" s="1047"/>
      <c r="I287" s="132"/>
      <c r="J287" s="935"/>
    </row>
    <row r="288" spans="1:10" ht="18">
      <c r="A288" s="1665"/>
      <c r="B288" s="668">
        <v>45000000</v>
      </c>
      <c r="C288" s="922" t="s">
        <v>2166</v>
      </c>
      <c r="D288" s="921" t="s">
        <v>47</v>
      </c>
      <c r="E288" s="668"/>
      <c r="F288" s="910"/>
      <c r="G288" s="902">
        <v>200000</v>
      </c>
      <c r="H288" s="1047"/>
      <c r="I288" s="131"/>
      <c r="J288" s="131"/>
    </row>
    <row r="289" spans="1:10" ht="18">
      <c r="A289" s="1665"/>
      <c r="B289" s="668">
        <v>45000000</v>
      </c>
      <c r="C289" s="922" t="s">
        <v>2157</v>
      </c>
      <c r="D289" s="921" t="s">
        <v>47</v>
      </c>
      <c r="E289" s="668"/>
      <c r="F289" s="910"/>
      <c r="G289" s="902">
        <v>100000</v>
      </c>
      <c r="H289" s="1047"/>
      <c r="I289" s="131"/>
      <c r="J289" s="131"/>
    </row>
    <row r="290" spans="1:10" ht="36">
      <c r="A290" s="1665"/>
      <c r="B290" s="668">
        <v>45000000</v>
      </c>
      <c r="C290" s="912" t="s">
        <v>2179</v>
      </c>
      <c r="D290" s="921" t="s">
        <v>47</v>
      </c>
      <c r="E290" s="668"/>
      <c r="F290" s="910"/>
      <c r="G290" s="902">
        <v>13281410</v>
      </c>
      <c r="H290" s="1047"/>
      <c r="I290" s="131"/>
      <c r="J290" s="131"/>
    </row>
    <row r="291" spans="1:10" ht="18">
      <c r="A291" s="1665"/>
      <c r="B291" s="668">
        <v>45000000</v>
      </c>
      <c r="C291" s="922" t="s">
        <v>2166</v>
      </c>
      <c r="D291" s="921" t="s">
        <v>47</v>
      </c>
      <c r="E291" s="668"/>
      <c r="F291" s="910"/>
      <c r="G291" s="902">
        <v>248560</v>
      </c>
      <c r="H291" s="1047"/>
      <c r="I291" s="131"/>
      <c r="J291" s="131"/>
    </row>
    <row r="292" spans="1:10" ht="18">
      <c r="A292" s="1665"/>
      <c r="B292" s="668">
        <v>45000000</v>
      </c>
      <c r="C292" s="922" t="s">
        <v>2157</v>
      </c>
      <c r="D292" s="921" t="s">
        <v>47</v>
      </c>
      <c r="E292" s="668"/>
      <c r="F292" s="910"/>
      <c r="G292" s="902">
        <v>74570</v>
      </c>
      <c r="H292" s="1047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6" t="s">
        <v>2181</v>
      </c>
      <c r="D294" s="243"/>
      <c r="E294" s="242"/>
      <c r="F294" s="243"/>
      <c r="G294" s="244">
        <f>SUM(G295)</f>
        <v>1000000</v>
      </c>
      <c r="H294" s="1046"/>
    </row>
    <row r="295" spans="1:10" ht="18">
      <c r="A295" s="669">
        <v>4216</v>
      </c>
      <c r="B295" s="121">
        <v>60100000</v>
      </c>
      <c r="C295" s="929" t="s">
        <v>68</v>
      </c>
      <c r="D295" s="899" t="s">
        <v>327</v>
      </c>
      <c r="E295" s="668" t="s">
        <v>480</v>
      </c>
      <c r="F295" s="910">
        <v>250</v>
      </c>
      <c r="G295" s="902">
        <v>1000000</v>
      </c>
      <c r="H295" s="1047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6" t="s">
        <v>1957</v>
      </c>
      <c r="D297" s="243"/>
      <c r="E297" s="242"/>
      <c r="F297" s="243"/>
      <c r="G297" s="244">
        <f>SUM(G298)</f>
        <v>2500000</v>
      </c>
      <c r="H297" s="1046"/>
    </row>
    <row r="298" spans="1:10" ht="90">
      <c r="A298" s="669">
        <v>4239</v>
      </c>
      <c r="B298" s="121">
        <v>98370000</v>
      </c>
      <c r="C298" s="936" t="s">
        <v>181</v>
      </c>
      <c r="D298" s="921" t="s">
        <v>47</v>
      </c>
      <c r="E298" s="668" t="s">
        <v>530</v>
      </c>
      <c r="F298" s="923"/>
      <c r="G298" s="902">
        <v>2500000</v>
      </c>
      <c r="H298" s="1047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6" t="s">
        <v>1669</v>
      </c>
      <c r="D300" s="243"/>
      <c r="E300" s="242"/>
      <c r="F300" s="243"/>
      <c r="G300" s="244">
        <f>SUM(G301)</f>
        <v>3575000</v>
      </c>
      <c r="H300" s="1046"/>
    </row>
    <row r="301" spans="1:10" ht="18">
      <c r="A301" s="669">
        <v>4269</v>
      </c>
      <c r="B301" s="121">
        <v>30192700</v>
      </c>
      <c r="C301" s="929" t="s">
        <v>2184</v>
      </c>
      <c r="D301" s="899" t="s">
        <v>327</v>
      </c>
      <c r="E301" s="669" t="s">
        <v>51</v>
      </c>
      <c r="F301" s="910">
        <v>6500</v>
      </c>
      <c r="G301" s="902">
        <v>3575000</v>
      </c>
      <c r="H301" s="1046">
        <v>550</v>
      </c>
    </row>
    <row r="302" spans="1:10" ht="18">
      <c r="A302" s="120"/>
      <c r="B302" s="121"/>
      <c r="C302" s="946" t="s">
        <v>1957</v>
      </c>
      <c r="D302" s="243"/>
      <c r="E302" s="242"/>
      <c r="F302" s="951"/>
      <c r="G302" s="244">
        <f>SUM(G303)</f>
        <v>1000000</v>
      </c>
      <c r="H302" s="1046"/>
    </row>
    <row r="303" spans="1:10" ht="18">
      <c r="A303" s="669">
        <v>4216</v>
      </c>
      <c r="B303" s="121">
        <v>60100000</v>
      </c>
      <c r="C303" s="929" t="s">
        <v>68</v>
      </c>
      <c r="D303" s="899" t="s">
        <v>327</v>
      </c>
      <c r="E303" s="668" t="s">
        <v>480</v>
      </c>
      <c r="F303" s="910">
        <v>250</v>
      </c>
      <c r="G303" s="902">
        <v>1000000</v>
      </c>
      <c r="H303" s="1047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6" t="s">
        <v>1754</v>
      </c>
      <c r="D305" s="248"/>
      <c r="E305" s="242"/>
      <c r="F305" s="243"/>
      <c r="G305" s="244">
        <f>SUM(G306:G347)</f>
        <v>1305200</v>
      </c>
      <c r="H305" s="1046"/>
    </row>
    <row r="306" spans="1:8" ht="18">
      <c r="A306" s="1665" t="s">
        <v>146</v>
      </c>
      <c r="B306" s="123">
        <v>30197630</v>
      </c>
      <c r="C306" s="120" t="s">
        <v>2186</v>
      </c>
      <c r="D306" s="899" t="s">
        <v>327</v>
      </c>
      <c r="E306" s="121" t="s">
        <v>58</v>
      </c>
      <c r="F306" s="910">
        <v>1600</v>
      </c>
      <c r="G306" s="902">
        <f t="shared" ref="G306:G347" si="8">+F306*H306</f>
        <v>304000</v>
      </c>
      <c r="H306" s="1047">
        <v>190</v>
      </c>
    </row>
    <row r="307" spans="1:8" ht="36">
      <c r="A307" s="1665"/>
      <c r="B307" s="123">
        <v>22810000</v>
      </c>
      <c r="C307" s="917" t="s">
        <v>2187</v>
      </c>
      <c r="D307" s="899" t="s">
        <v>327</v>
      </c>
      <c r="E307" s="121" t="s">
        <v>51</v>
      </c>
      <c r="F307" s="910">
        <v>400</v>
      </c>
      <c r="G307" s="902">
        <f t="shared" si="8"/>
        <v>16000</v>
      </c>
      <c r="H307" s="1047">
        <v>40</v>
      </c>
    </row>
    <row r="308" spans="1:8" ht="18">
      <c r="A308" s="1665"/>
      <c r="B308" s="121">
        <v>30192160</v>
      </c>
      <c r="C308" s="120" t="s">
        <v>2188</v>
      </c>
      <c r="D308" s="899" t="s">
        <v>327</v>
      </c>
      <c r="E308" s="121" t="s">
        <v>51</v>
      </c>
      <c r="F308" s="910">
        <v>180</v>
      </c>
      <c r="G308" s="902">
        <f t="shared" si="8"/>
        <v>7200</v>
      </c>
      <c r="H308" s="1047">
        <v>40</v>
      </c>
    </row>
    <row r="309" spans="1:8" ht="18">
      <c r="A309" s="1665"/>
      <c r="B309" s="121">
        <v>30192121</v>
      </c>
      <c r="C309" s="912" t="s">
        <v>2189</v>
      </c>
      <c r="D309" s="899" t="s">
        <v>327</v>
      </c>
      <c r="E309" s="121" t="s">
        <v>51</v>
      </c>
      <c r="F309" s="910">
        <v>30</v>
      </c>
      <c r="G309" s="902">
        <f t="shared" si="8"/>
        <v>15000</v>
      </c>
      <c r="H309" s="1047">
        <v>500</v>
      </c>
    </row>
    <row r="310" spans="1:8" ht="18">
      <c r="A310" s="1665"/>
      <c r="B310" s="121">
        <v>24910000</v>
      </c>
      <c r="C310" s="911" t="s">
        <v>1439</v>
      </c>
      <c r="D310" s="899" t="s">
        <v>327</v>
      </c>
      <c r="E310" s="121" t="s">
        <v>51</v>
      </c>
      <c r="F310" s="910">
        <v>50</v>
      </c>
      <c r="G310" s="902">
        <f t="shared" si="8"/>
        <v>7500</v>
      </c>
      <c r="H310" s="1047">
        <v>150</v>
      </c>
    </row>
    <row r="311" spans="1:8" ht="18">
      <c r="A311" s="1665"/>
      <c r="B311" s="121">
        <v>30197220</v>
      </c>
      <c r="C311" s="120" t="s">
        <v>818</v>
      </c>
      <c r="D311" s="899" t="s">
        <v>327</v>
      </c>
      <c r="E311" s="121" t="s">
        <v>58</v>
      </c>
      <c r="F311" s="910">
        <v>100</v>
      </c>
      <c r="G311" s="902">
        <f t="shared" si="8"/>
        <v>2100</v>
      </c>
      <c r="H311" s="1047">
        <v>21</v>
      </c>
    </row>
    <row r="312" spans="1:8" ht="18">
      <c r="A312" s="1665"/>
      <c r="B312" s="121">
        <v>30197220</v>
      </c>
      <c r="C312" s="120" t="s">
        <v>819</v>
      </c>
      <c r="D312" s="899" t="s">
        <v>327</v>
      </c>
      <c r="E312" s="121" t="s">
        <v>58</v>
      </c>
      <c r="F312" s="910">
        <v>80</v>
      </c>
      <c r="G312" s="902">
        <f t="shared" si="8"/>
        <v>8000</v>
      </c>
      <c r="H312" s="1047">
        <v>100</v>
      </c>
    </row>
    <row r="313" spans="1:8" ht="18">
      <c r="A313" s="1665"/>
      <c r="B313" s="121">
        <v>30197620</v>
      </c>
      <c r="C313" s="911" t="s">
        <v>868</v>
      </c>
      <c r="D313" s="899" t="s">
        <v>327</v>
      </c>
      <c r="E313" s="121" t="s">
        <v>58</v>
      </c>
      <c r="F313" s="910">
        <v>250</v>
      </c>
      <c r="G313" s="902">
        <f t="shared" si="8"/>
        <v>10000</v>
      </c>
      <c r="H313" s="1047">
        <v>40</v>
      </c>
    </row>
    <row r="314" spans="1:8" ht="18">
      <c r="A314" s="1665"/>
      <c r="B314" s="121">
        <v>22816300</v>
      </c>
      <c r="C314" s="120" t="s">
        <v>866</v>
      </c>
      <c r="D314" s="899" t="s">
        <v>327</v>
      </c>
      <c r="E314" s="121" t="s">
        <v>58</v>
      </c>
      <c r="F314" s="910">
        <v>300</v>
      </c>
      <c r="G314" s="902">
        <f t="shared" si="8"/>
        <v>10500</v>
      </c>
      <c r="H314" s="1047">
        <v>35</v>
      </c>
    </row>
    <row r="315" spans="1:8" ht="18">
      <c r="A315" s="1665"/>
      <c r="B315" s="121">
        <v>30234000</v>
      </c>
      <c r="C315" s="120" t="s">
        <v>2190</v>
      </c>
      <c r="D315" s="899" t="s">
        <v>327</v>
      </c>
      <c r="E315" s="121" t="s">
        <v>51</v>
      </c>
      <c r="F315" s="910">
        <v>3199.9999999999995</v>
      </c>
      <c r="G315" s="902">
        <f t="shared" si="8"/>
        <v>9599.9999999999982</v>
      </c>
      <c r="H315" s="1047">
        <v>3</v>
      </c>
    </row>
    <row r="316" spans="1:8" ht="18">
      <c r="A316" s="1665"/>
      <c r="B316" s="121">
        <v>30197110</v>
      </c>
      <c r="C316" s="120" t="s">
        <v>2191</v>
      </c>
      <c r="D316" s="899" t="s">
        <v>327</v>
      </c>
      <c r="E316" s="121" t="s">
        <v>58</v>
      </c>
      <c r="F316" s="910">
        <v>100</v>
      </c>
      <c r="G316" s="902">
        <f t="shared" si="8"/>
        <v>10000</v>
      </c>
      <c r="H316" s="1047">
        <v>100</v>
      </c>
    </row>
    <row r="317" spans="1:8" ht="18">
      <c r="A317" s="1665"/>
      <c r="B317" s="121">
        <v>30197110</v>
      </c>
      <c r="C317" s="120" t="s">
        <v>2191</v>
      </c>
      <c r="D317" s="899" t="s">
        <v>327</v>
      </c>
      <c r="E317" s="121" t="s">
        <v>58</v>
      </c>
      <c r="F317" s="910">
        <v>60</v>
      </c>
      <c r="G317" s="902">
        <f t="shared" si="8"/>
        <v>600</v>
      </c>
      <c r="H317" s="1047">
        <v>10</v>
      </c>
    </row>
    <row r="318" spans="1:8" ht="18">
      <c r="A318" s="1665"/>
      <c r="B318" s="121">
        <v>22852000</v>
      </c>
      <c r="C318" s="911" t="s">
        <v>2192</v>
      </c>
      <c r="D318" s="899" t="s">
        <v>327</v>
      </c>
      <c r="E318" s="121" t="s">
        <v>51</v>
      </c>
      <c r="F318" s="910">
        <v>50</v>
      </c>
      <c r="G318" s="902">
        <f t="shared" si="8"/>
        <v>4950</v>
      </c>
      <c r="H318" s="1047">
        <v>99</v>
      </c>
    </row>
    <row r="319" spans="1:8" ht="18">
      <c r="A319" s="1665"/>
      <c r="B319" s="121">
        <v>22852000</v>
      </c>
      <c r="C319" s="911" t="s">
        <v>2193</v>
      </c>
      <c r="D319" s="899" t="s">
        <v>327</v>
      </c>
      <c r="E319" s="121" t="s">
        <v>51</v>
      </c>
      <c r="F319" s="910">
        <v>45</v>
      </c>
      <c r="G319" s="902">
        <f t="shared" si="8"/>
        <v>6750</v>
      </c>
      <c r="H319" s="1047">
        <v>150</v>
      </c>
    </row>
    <row r="320" spans="1:8" ht="18">
      <c r="A320" s="1665"/>
      <c r="B320" s="121">
        <v>22851000</v>
      </c>
      <c r="C320" s="911" t="s">
        <v>135</v>
      </c>
      <c r="D320" s="899" t="s">
        <v>327</v>
      </c>
      <c r="E320" s="121" t="s">
        <v>51</v>
      </c>
      <c r="F320" s="910">
        <v>8</v>
      </c>
      <c r="G320" s="902">
        <f t="shared" si="8"/>
        <v>4000</v>
      </c>
      <c r="H320" s="1047">
        <v>500</v>
      </c>
    </row>
    <row r="321" spans="1:8" ht="18">
      <c r="A321" s="1665"/>
      <c r="B321" s="121">
        <v>30199500</v>
      </c>
      <c r="C321" s="911" t="s">
        <v>2052</v>
      </c>
      <c r="D321" s="899" t="s">
        <v>327</v>
      </c>
      <c r="E321" s="121" t="s">
        <v>51</v>
      </c>
      <c r="F321" s="910">
        <v>500</v>
      </c>
      <c r="G321" s="902">
        <f t="shared" si="8"/>
        <v>16000</v>
      </c>
      <c r="H321" s="1047">
        <v>32</v>
      </c>
    </row>
    <row r="322" spans="1:8" ht="18">
      <c r="A322" s="1665"/>
      <c r="B322" s="121">
        <v>44424200</v>
      </c>
      <c r="C322" s="120" t="s">
        <v>2194</v>
      </c>
      <c r="D322" s="899" t="s">
        <v>327</v>
      </c>
      <c r="E322" s="121" t="s">
        <v>51</v>
      </c>
      <c r="F322" s="910">
        <v>250</v>
      </c>
      <c r="G322" s="902">
        <f t="shared" si="8"/>
        <v>2500</v>
      </c>
      <c r="H322" s="1047">
        <v>10</v>
      </c>
    </row>
    <row r="323" spans="1:8" ht="18">
      <c r="A323" s="1665"/>
      <c r="B323" s="121">
        <v>30197330</v>
      </c>
      <c r="C323" s="120" t="s">
        <v>2195</v>
      </c>
      <c r="D323" s="899" t="s">
        <v>327</v>
      </c>
      <c r="E323" s="121" t="s">
        <v>51</v>
      </c>
      <c r="F323" s="910">
        <v>3000</v>
      </c>
      <c r="G323" s="902">
        <f t="shared" si="8"/>
        <v>3000</v>
      </c>
      <c r="H323" s="1047">
        <v>1</v>
      </c>
    </row>
    <row r="324" spans="1:8" ht="18">
      <c r="A324" s="1665"/>
      <c r="B324" s="121">
        <v>42994220</v>
      </c>
      <c r="C324" s="120" t="s">
        <v>2196</v>
      </c>
      <c r="D324" s="899" t="s">
        <v>327</v>
      </c>
      <c r="E324" s="121" t="s">
        <v>51</v>
      </c>
      <c r="F324" s="910">
        <v>50</v>
      </c>
      <c r="G324" s="902">
        <f t="shared" si="8"/>
        <v>2500</v>
      </c>
      <c r="H324" s="1047">
        <v>50</v>
      </c>
    </row>
    <row r="325" spans="1:8" ht="18">
      <c r="A325" s="1665"/>
      <c r="B325" s="121">
        <v>30141200</v>
      </c>
      <c r="C325" s="120" t="s">
        <v>814</v>
      </c>
      <c r="D325" s="899" t="s">
        <v>327</v>
      </c>
      <c r="E325" s="121" t="s">
        <v>51</v>
      </c>
      <c r="F325" s="910">
        <v>2000</v>
      </c>
      <c r="G325" s="902">
        <f t="shared" si="8"/>
        <v>2000</v>
      </c>
      <c r="H325" s="1047">
        <v>1</v>
      </c>
    </row>
    <row r="326" spans="1:8" ht="18">
      <c r="A326" s="1665"/>
      <c r="B326" s="121">
        <v>30192100</v>
      </c>
      <c r="C326" s="120" t="s">
        <v>2065</v>
      </c>
      <c r="D326" s="899" t="s">
        <v>327</v>
      </c>
      <c r="E326" s="121" t="s">
        <v>51</v>
      </c>
      <c r="F326" s="910">
        <v>30</v>
      </c>
      <c r="G326" s="902">
        <f t="shared" si="8"/>
        <v>1500</v>
      </c>
      <c r="H326" s="1047">
        <v>50</v>
      </c>
    </row>
    <row r="327" spans="1:8" ht="18">
      <c r="A327" s="1665"/>
      <c r="B327" s="121">
        <v>30192127</v>
      </c>
      <c r="C327" s="120" t="s">
        <v>2197</v>
      </c>
      <c r="D327" s="899" t="s">
        <v>327</v>
      </c>
      <c r="E327" s="121" t="s">
        <v>51</v>
      </c>
      <c r="F327" s="910">
        <v>700</v>
      </c>
      <c r="G327" s="902">
        <f t="shared" si="8"/>
        <v>12600</v>
      </c>
      <c r="H327" s="1047">
        <v>18</v>
      </c>
    </row>
    <row r="328" spans="1:8" ht="18">
      <c r="A328" s="1665"/>
      <c r="B328" s="121">
        <v>30197321</v>
      </c>
      <c r="C328" s="120" t="s">
        <v>2198</v>
      </c>
      <c r="D328" s="899" t="s">
        <v>327</v>
      </c>
      <c r="E328" s="121" t="s">
        <v>51</v>
      </c>
      <c r="F328" s="910">
        <v>200</v>
      </c>
      <c r="G328" s="902">
        <f t="shared" si="8"/>
        <v>4000</v>
      </c>
      <c r="H328" s="1047">
        <v>20</v>
      </c>
    </row>
    <row r="329" spans="1:8" ht="18">
      <c r="A329" s="1665"/>
      <c r="B329" s="121">
        <v>30192125</v>
      </c>
      <c r="C329" s="120" t="s">
        <v>2199</v>
      </c>
      <c r="D329" s="899" t="s">
        <v>327</v>
      </c>
      <c r="E329" s="121" t="s">
        <v>51</v>
      </c>
      <c r="F329" s="910">
        <v>130</v>
      </c>
      <c r="G329" s="902">
        <f t="shared" si="8"/>
        <v>2600</v>
      </c>
      <c r="H329" s="1047">
        <v>20</v>
      </c>
    </row>
    <row r="330" spans="1:8" ht="18">
      <c r="A330" s="1665"/>
      <c r="B330" s="121">
        <v>39292500</v>
      </c>
      <c r="C330" s="120" t="s">
        <v>2200</v>
      </c>
      <c r="D330" s="899" t="s">
        <v>327</v>
      </c>
      <c r="E330" s="121" t="s">
        <v>51</v>
      </c>
      <c r="F330" s="910">
        <v>50</v>
      </c>
      <c r="G330" s="902">
        <f t="shared" si="8"/>
        <v>1000</v>
      </c>
      <c r="H330" s="1047">
        <v>20</v>
      </c>
    </row>
    <row r="331" spans="1:8" ht="18">
      <c r="A331" s="1665"/>
      <c r="B331" s="121">
        <v>30197221</v>
      </c>
      <c r="C331" s="120" t="s">
        <v>2201</v>
      </c>
      <c r="D331" s="899" t="s">
        <v>327</v>
      </c>
      <c r="E331" s="121" t="s">
        <v>51</v>
      </c>
      <c r="F331" s="910">
        <v>80</v>
      </c>
      <c r="G331" s="902">
        <f t="shared" si="8"/>
        <v>4000</v>
      </c>
      <c r="H331" s="1047">
        <v>50</v>
      </c>
    </row>
    <row r="332" spans="1:8" ht="18">
      <c r="A332" s="1665"/>
      <c r="B332" s="121">
        <v>30197220</v>
      </c>
      <c r="C332" s="120" t="s">
        <v>2202</v>
      </c>
      <c r="D332" s="899" t="s">
        <v>327</v>
      </c>
      <c r="E332" s="121" t="s">
        <v>51</v>
      </c>
      <c r="F332" s="910">
        <v>60</v>
      </c>
      <c r="G332" s="902">
        <f t="shared" si="8"/>
        <v>3000</v>
      </c>
      <c r="H332" s="1047">
        <v>50</v>
      </c>
    </row>
    <row r="333" spans="1:8" ht="18">
      <c r="A333" s="1665"/>
      <c r="B333" s="121">
        <v>30192131</v>
      </c>
      <c r="C333" s="120" t="s">
        <v>151</v>
      </c>
      <c r="D333" s="899" t="s">
        <v>327</v>
      </c>
      <c r="E333" s="121" t="s">
        <v>51</v>
      </c>
      <c r="F333" s="910">
        <v>20</v>
      </c>
      <c r="G333" s="902">
        <f t="shared" si="8"/>
        <v>2500</v>
      </c>
      <c r="H333" s="1047">
        <v>125</v>
      </c>
    </row>
    <row r="334" spans="1:8" ht="18">
      <c r="A334" s="1665"/>
      <c r="B334" s="121">
        <v>30199792</v>
      </c>
      <c r="C334" s="911" t="s">
        <v>2203</v>
      </c>
      <c r="D334" s="899" t="s">
        <v>327</v>
      </c>
      <c r="E334" s="121" t="s">
        <v>51</v>
      </c>
      <c r="F334" s="910">
        <v>500</v>
      </c>
      <c r="G334" s="902">
        <f t="shared" si="8"/>
        <v>9000</v>
      </c>
      <c r="H334" s="1047">
        <v>18</v>
      </c>
    </row>
    <row r="335" spans="1:8" ht="18">
      <c r="A335" s="1665"/>
      <c r="B335" s="121">
        <v>30197320</v>
      </c>
      <c r="C335" s="120" t="s">
        <v>138</v>
      </c>
      <c r="D335" s="899" t="s">
        <v>327</v>
      </c>
      <c r="E335" s="121" t="s">
        <v>51</v>
      </c>
      <c r="F335" s="910">
        <v>9000</v>
      </c>
      <c r="G335" s="902">
        <f t="shared" si="8"/>
        <v>126000</v>
      </c>
      <c r="H335" s="1047">
        <v>14</v>
      </c>
    </row>
    <row r="336" spans="1:8" ht="18">
      <c r="A336" s="1665"/>
      <c r="B336" s="121">
        <v>30199230</v>
      </c>
      <c r="C336" s="120" t="s">
        <v>2204</v>
      </c>
      <c r="D336" s="899" t="s">
        <v>327</v>
      </c>
      <c r="E336" s="121" t="s">
        <v>51</v>
      </c>
      <c r="F336" s="910">
        <v>12</v>
      </c>
      <c r="G336" s="902">
        <f t="shared" si="8"/>
        <v>21600</v>
      </c>
      <c r="H336" s="1047">
        <v>1800</v>
      </c>
    </row>
    <row r="337" spans="1:11" ht="18">
      <c r="A337" s="1665"/>
      <c r="B337" s="121">
        <v>30199230</v>
      </c>
      <c r="C337" s="120" t="s">
        <v>2204</v>
      </c>
      <c r="D337" s="899" t="s">
        <v>327</v>
      </c>
      <c r="E337" s="121" t="s">
        <v>51</v>
      </c>
      <c r="F337" s="910">
        <v>12</v>
      </c>
      <c r="G337" s="902">
        <f t="shared" si="8"/>
        <v>600</v>
      </c>
      <c r="H337" s="1047">
        <v>50</v>
      </c>
    </row>
    <row r="338" spans="1:11" ht="18">
      <c r="A338" s="1665"/>
      <c r="B338" s="121">
        <v>30199230</v>
      </c>
      <c r="C338" s="120" t="s">
        <v>2205</v>
      </c>
      <c r="D338" s="899" t="s">
        <v>327</v>
      </c>
      <c r="E338" s="121" t="s">
        <v>51</v>
      </c>
      <c r="F338" s="910">
        <v>50</v>
      </c>
      <c r="G338" s="902">
        <f t="shared" si="8"/>
        <v>1500</v>
      </c>
      <c r="H338" s="1047">
        <v>30</v>
      </c>
    </row>
    <row r="339" spans="1:11" ht="18">
      <c r="A339" s="1665"/>
      <c r="B339" s="121">
        <v>39241200</v>
      </c>
      <c r="C339" s="120" t="s">
        <v>2206</v>
      </c>
      <c r="D339" s="899" t="s">
        <v>327</v>
      </c>
      <c r="E339" s="121" t="s">
        <v>51</v>
      </c>
      <c r="F339" s="910">
        <v>150</v>
      </c>
      <c r="G339" s="902">
        <f t="shared" si="8"/>
        <v>1500</v>
      </c>
      <c r="H339" s="1047">
        <v>10</v>
      </c>
    </row>
    <row r="340" spans="1:11" ht="18">
      <c r="A340" s="669">
        <v>4264</v>
      </c>
      <c r="B340" s="937" t="s">
        <v>1145</v>
      </c>
      <c r="C340" s="938" t="s">
        <v>160</v>
      </c>
      <c r="D340" s="899" t="s">
        <v>327</v>
      </c>
      <c r="E340" s="669" t="s">
        <v>54</v>
      </c>
      <c r="F340" s="910">
        <v>470.00000000000006</v>
      </c>
      <c r="G340" s="902">
        <f t="shared" si="8"/>
        <v>601600.00000000012</v>
      </c>
      <c r="H340" s="1046">
        <v>1280</v>
      </c>
    </row>
    <row r="341" spans="1:11" ht="18">
      <c r="A341" s="1665">
        <v>4267</v>
      </c>
      <c r="B341" s="121">
        <v>31224810</v>
      </c>
      <c r="C341" s="917" t="s">
        <v>1454</v>
      </c>
      <c r="D341" s="899" t="s">
        <v>327</v>
      </c>
      <c r="E341" s="909" t="s">
        <v>51</v>
      </c>
      <c r="F341" s="910">
        <v>1600</v>
      </c>
      <c r="G341" s="902">
        <f t="shared" si="8"/>
        <v>12800</v>
      </c>
      <c r="H341" s="1376">
        <v>8</v>
      </c>
    </row>
    <row r="342" spans="1:11" ht="18">
      <c r="A342" s="1665"/>
      <c r="B342" s="121">
        <v>33141118</v>
      </c>
      <c r="C342" s="911" t="s">
        <v>2130</v>
      </c>
      <c r="D342" s="899" t="s">
        <v>327</v>
      </c>
      <c r="E342" s="909" t="s">
        <v>51</v>
      </c>
      <c r="F342" s="910">
        <v>200</v>
      </c>
      <c r="G342" s="902">
        <f t="shared" si="8"/>
        <v>10000</v>
      </c>
      <c r="H342" s="1047">
        <v>50</v>
      </c>
    </row>
    <row r="343" spans="1:11" ht="18">
      <c r="A343" s="1665"/>
      <c r="B343" s="121">
        <v>39525100</v>
      </c>
      <c r="C343" s="911" t="s">
        <v>2207</v>
      </c>
      <c r="D343" s="899" t="s">
        <v>327</v>
      </c>
      <c r="E343" s="909" t="s">
        <v>51</v>
      </c>
      <c r="F343" s="910">
        <v>180</v>
      </c>
      <c r="G343" s="902">
        <f t="shared" si="8"/>
        <v>7200</v>
      </c>
      <c r="H343" s="1047">
        <v>40</v>
      </c>
    </row>
    <row r="344" spans="1:11" ht="18">
      <c r="A344" s="1665"/>
      <c r="B344" s="121">
        <v>42121000</v>
      </c>
      <c r="C344" s="911" t="s">
        <v>2208</v>
      </c>
      <c r="D344" s="899" t="s">
        <v>327</v>
      </c>
      <c r="E344" s="909" t="s">
        <v>51</v>
      </c>
      <c r="F344" s="910">
        <v>1200</v>
      </c>
      <c r="G344" s="902">
        <f t="shared" si="8"/>
        <v>7200</v>
      </c>
      <c r="H344" s="1047">
        <v>6</v>
      </c>
    </row>
    <row r="345" spans="1:11" ht="18">
      <c r="A345" s="1665"/>
      <c r="B345" s="121">
        <v>33761000</v>
      </c>
      <c r="C345" s="911" t="s">
        <v>76</v>
      </c>
      <c r="D345" s="899" t="s">
        <v>327</v>
      </c>
      <c r="E345" s="909" t="s">
        <v>51</v>
      </c>
      <c r="F345" s="910">
        <v>99.999999999999986</v>
      </c>
      <c r="G345" s="902">
        <f t="shared" si="8"/>
        <v>12099.999999999998</v>
      </c>
      <c r="H345" s="1047">
        <v>121</v>
      </c>
    </row>
    <row r="346" spans="1:11" ht="18">
      <c r="A346" s="1665"/>
      <c r="B346" s="121">
        <v>33711900</v>
      </c>
      <c r="C346" s="911" t="s">
        <v>540</v>
      </c>
      <c r="D346" s="899" t="s">
        <v>327</v>
      </c>
      <c r="E346" s="909" t="s">
        <v>51</v>
      </c>
      <c r="F346" s="910">
        <v>180</v>
      </c>
      <c r="G346" s="902">
        <f t="shared" si="8"/>
        <v>7200</v>
      </c>
      <c r="H346" s="1047">
        <v>40</v>
      </c>
    </row>
    <row r="347" spans="1:11" ht="36">
      <c r="A347" s="1665"/>
      <c r="B347" s="121">
        <v>39224340</v>
      </c>
      <c r="C347" s="939" t="s">
        <v>2094</v>
      </c>
      <c r="D347" s="899" t="s">
        <v>327</v>
      </c>
      <c r="E347" s="909" t="s">
        <v>51</v>
      </c>
      <c r="F347" s="910">
        <v>900</v>
      </c>
      <c r="G347" s="902">
        <f t="shared" si="8"/>
        <v>13500</v>
      </c>
      <c r="H347" s="1047">
        <v>15</v>
      </c>
    </row>
    <row r="348" spans="1:11" ht="18">
      <c r="A348" s="120"/>
      <c r="B348" s="121"/>
      <c r="C348" s="946" t="s">
        <v>1652</v>
      </c>
      <c r="D348" s="952"/>
      <c r="E348" s="242"/>
      <c r="F348" s="951"/>
      <c r="G348" s="244">
        <v>241000</v>
      </c>
      <c r="H348" s="1046"/>
    </row>
    <row r="349" spans="1:11" ht="18">
      <c r="A349" s="668">
        <v>4252</v>
      </c>
      <c r="B349" s="121">
        <v>50312000</v>
      </c>
      <c r="C349" s="929" t="s">
        <v>554</v>
      </c>
      <c r="D349" s="899" t="s">
        <v>327</v>
      </c>
      <c r="E349" s="668" t="s">
        <v>51</v>
      </c>
      <c r="F349" s="910">
        <v>4016.6666666666665</v>
      </c>
      <c r="G349" s="902">
        <f>+F349*H349</f>
        <v>241000</v>
      </c>
      <c r="H349" s="1047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6" t="s">
        <v>1957</v>
      </c>
      <c r="D351" s="953"/>
      <c r="E351" s="954"/>
      <c r="F351" s="252"/>
      <c r="G351" s="955">
        <v>8164000</v>
      </c>
      <c r="H351" s="1047"/>
      <c r="K351" s="135"/>
    </row>
    <row r="352" spans="1:11" ht="18">
      <c r="A352" s="121">
        <v>4215</v>
      </c>
      <c r="B352" s="121">
        <v>66512200</v>
      </c>
      <c r="C352" s="940" t="s">
        <v>2210</v>
      </c>
      <c r="D352" s="120"/>
      <c r="E352" s="121" t="s">
        <v>530</v>
      </c>
      <c r="F352" s="901"/>
      <c r="G352" s="930">
        <v>8164000</v>
      </c>
      <c r="H352" s="1047"/>
    </row>
    <row r="353" spans="1:8" ht="18">
      <c r="A353" s="941"/>
      <c r="B353" s="941"/>
      <c r="C353" s="942"/>
      <c r="D353" s="132"/>
      <c r="E353" s="941"/>
      <c r="F353" s="943"/>
      <c r="G353" s="944"/>
      <c r="H353" s="1377"/>
    </row>
    <row r="354" spans="1:8" ht="15.75">
      <c r="A354" s="136"/>
      <c r="B354" s="137"/>
      <c r="C354" s="945" t="s">
        <v>1635</v>
      </c>
      <c r="D354" s="945"/>
      <c r="E354" s="945"/>
      <c r="F354" s="945"/>
      <c r="G354" s="945">
        <f>SUM(G8+G148+G176+G179+G183+G187+G192+G195+G198+G202+G205+G209+G213+G227+G270+G279+G293+G296+G299+G304+G350)</f>
        <v>1115130400</v>
      </c>
      <c r="H354" s="1191"/>
    </row>
    <row r="355" spans="1:8">
      <c r="B355" s="117"/>
      <c r="H355" s="1378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zoomScaleSheetLayoutView="100" workbookViewId="0">
      <selection activeCell="J10" sqref="A10:J46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681"/>
      <c r="B1" s="1682"/>
      <c r="C1" s="1682"/>
      <c r="D1" s="1682"/>
      <c r="E1" s="1682"/>
      <c r="F1" s="1682"/>
      <c r="G1" s="1682"/>
      <c r="H1" s="1682"/>
      <c r="I1" s="1682"/>
      <c r="J1" s="1682"/>
      <c r="K1" s="101"/>
    </row>
    <row r="2" spans="1:11" ht="15.75">
      <c r="A2" s="1681" t="s">
        <v>1765</v>
      </c>
      <c r="B2" s="1682"/>
      <c r="C2" s="1682"/>
      <c r="D2" s="1682"/>
      <c r="E2" s="1682"/>
      <c r="F2" s="1682"/>
      <c r="G2" s="1682"/>
      <c r="H2" s="1682"/>
      <c r="I2" s="1682"/>
      <c r="J2" s="1682"/>
    </row>
    <row r="3" spans="1:11" s="253" customFormat="1" ht="15.75">
      <c r="A3" s="1681" t="s">
        <v>1766</v>
      </c>
      <c r="B3" s="1682"/>
      <c r="C3" s="1682"/>
      <c r="D3" s="1682"/>
      <c r="E3" s="1682"/>
      <c r="F3" s="1682"/>
      <c r="G3" s="1682"/>
      <c r="H3" s="1682"/>
      <c r="I3" s="1682"/>
      <c r="J3" s="1682"/>
      <c r="K3" s="101"/>
    </row>
    <row r="4" spans="1:11">
      <c r="K4" s="48"/>
    </row>
    <row r="5" spans="1:11" s="255" customFormat="1" ht="15.75">
      <c r="A5" s="1686" t="s">
        <v>1203</v>
      </c>
      <c r="B5" s="1683" t="s">
        <v>1767</v>
      </c>
      <c r="C5" s="1687"/>
      <c r="D5" s="1687"/>
      <c r="E5" s="1687"/>
      <c r="F5" s="1688" t="s">
        <v>1768</v>
      </c>
      <c r="G5" s="1688" t="s">
        <v>45</v>
      </c>
      <c r="H5" s="1688" t="s">
        <v>1769</v>
      </c>
      <c r="I5" s="1688" t="s">
        <v>1431</v>
      </c>
      <c r="J5" s="1688" t="s">
        <v>46</v>
      </c>
    </row>
    <row r="6" spans="1:11" s="255" customFormat="1" ht="90">
      <c r="A6" s="1686"/>
      <c r="B6" s="268" t="s">
        <v>1153</v>
      </c>
      <c r="C6" s="1683" t="s">
        <v>1207</v>
      </c>
      <c r="D6" s="1683"/>
      <c r="E6" s="1683"/>
      <c r="F6" s="1688"/>
      <c r="G6" s="1688"/>
      <c r="H6" s="1688"/>
      <c r="I6" s="1688"/>
      <c r="J6" s="1688"/>
    </row>
    <row r="7" spans="1:11" s="256" customFormat="1" ht="15.75" customHeight="1">
      <c r="A7" s="266"/>
      <c r="B7" s="267">
        <v>1</v>
      </c>
      <c r="C7" s="1684">
        <v>2</v>
      </c>
      <c r="D7" s="1684"/>
      <c r="E7" s="1684"/>
      <c r="F7" s="1055">
        <v>3</v>
      </c>
      <c r="G7" s="1055">
        <v>4</v>
      </c>
      <c r="H7" s="1055">
        <v>5</v>
      </c>
      <c r="I7" s="1055">
        <v>6</v>
      </c>
      <c r="J7" s="1055">
        <v>7</v>
      </c>
    </row>
    <row r="8" spans="1:11" s="1374" customFormat="1" ht="45" customHeight="1">
      <c r="A8" s="148"/>
      <c r="B8" s="257"/>
      <c r="C8" s="1673" t="s">
        <v>2211</v>
      </c>
      <c r="D8" s="1674"/>
      <c r="E8" s="1685"/>
      <c r="F8" s="1380"/>
      <c r="G8" s="148"/>
      <c r="H8" s="148"/>
      <c r="I8" s="148">
        <f>I9+I73</f>
        <v>30031041</v>
      </c>
      <c r="J8" s="148"/>
    </row>
    <row r="9" spans="1:11" s="330" customFormat="1">
      <c r="A9" s="1596" t="s">
        <v>1748</v>
      </c>
      <c r="B9" s="1596"/>
      <c r="C9" s="1596"/>
      <c r="D9" s="1596"/>
      <c r="E9" s="1596"/>
      <c r="F9" s="1381"/>
      <c r="G9" s="1054"/>
      <c r="H9" s="1054"/>
      <c r="I9" s="1054">
        <f>SUM(I19:I72)</f>
        <v>17324800</v>
      </c>
      <c r="J9" s="1054"/>
    </row>
    <row r="10" spans="1:11" s="330" customFormat="1" ht="15.75">
      <c r="A10" s="1611">
        <v>4234</v>
      </c>
      <c r="B10" s="1382" t="s">
        <v>2212</v>
      </c>
      <c r="C10" s="1677" t="s">
        <v>1770</v>
      </c>
      <c r="D10" s="1677"/>
      <c r="E10" s="1677"/>
      <c r="F10" s="9" t="s">
        <v>327</v>
      </c>
      <c r="G10" s="108" t="s">
        <v>326</v>
      </c>
      <c r="H10" s="108">
        <v>92.86</v>
      </c>
      <c r="I10" s="1383">
        <f>H10*J10</f>
        <v>23400.720000000001</v>
      </c>
      <c r="J10" s="1028">
        <v>252</v>
      </c>
    </row>
    <row r="11" spans="1:11" s="330" customFormat="1" ht="15.75">
      <c r="A11" s="1611"/>
      <c r="B11" s="1382" t="s">
        <v>2212</v>
      </c>
      <c r="C11" s="1677" t="s">
        <v>1771</v>
      </c>
      <c r="D11" s="1677"/>
      <c r="E11" s="1677"/>
      <c r="F11" s="9" t="s">
        <v>327</v>
      </c>
      <c r="G11" s="108" t="s">
        <v>326</v>
      </c>
      <c r="H11" s="108">
        <v>140.88</v>
      </c>
      <c r="I11" s="1383">
        <f t="shared" ref="I11:I17" si="0">H11*J11</f>
        <v>35501.760000000002</v>
      </c>
      <c r="J11" s="1028">
        <v>252</v>
      </c>
    </row>
    <row r="12" spans="1:11" s="330" customFormat="1" ht="15.75">
      <c r="A12" s="1611"/>
      <c r="B12" s="1382" t="s">
        <v>2212</v>
      </c>
      <c r="C12" s="1677" t="s">
        <v>1772</v>
      </c>
      <c r="D12" s="1677"/>
      <c r="E12" s="1677"/>
      <c r="F12" s="9" t="s">
        <v>327</v>
      </c>
      <c r="G12" s="108" t="s">
        <v>326</v>
      </c>
      <c r="H12" s="108">
        <v>92.86</v>
      </c>
      <c r="I12" s="1383">
        <f t="shared" si="0"/>
        <v>23400.720000000001</v>
      </c>
      <c r="J12" s="1028">
        <v>252</v>
      </c>
    </row>
    <row r="13" spans="1:11" s="330" customFormat="1" ht="15.75">
      <c r="A13" s="1611"/>
      <c r="B13" s="1382" t="s">
        <v>2212</v>
      </c>
      <c r="C13" s="1677" t="s">
        <v>1773</v>
      </c>
      <c r="D13" s="1677"/>
      <c r="E13" s="1677"/>
      <c r="F13" s="9" t="s">
        <v>327</v>
      </c>
      <c r="G13" s="108" t="s">
        <v>326</v>
      </c>
      <c r="H13" s="108">
        <v>92.86</v>
      </c>
      <c r="I13" s="1383">
        <f t="shared" si="0"/>
        <v>23400.720000000001</v>
      </c>
      <c r="J13" s="1028">
        <v>252</v>
      </c>
    </row>
    <row r="14" spans="1:11" s="330" customFormat="1" ht="15.75">
      <c r="A14" s="1611"/>
      <c r="B14" s="1382" t="s">
        <v>2212</v>
      </c>
      <c r="C14" s="1677" t="s">
        <v>1774</v>
      </c>
      <c r="D14" s="1677"/>
      <c r="E14" s="1677"/>
      <c r="F14" s="9" t="s">
        <v>327</v>
      </c>
      <c r="G14" s="108" t="s">
        <v>326</v>
      </c>
      <c r="H14" s="108">
        <v>132.69999999999999</v>
      </c>
      <c r="I14" s="1383">
        <f t="shared" si="0"/>
        <v>6900.4</v>
      </c>
      <c r="J14" s="1028">
        <v>52</v>
      </c>
    </row>
    <row r="15" spans="1:11" s="330" customFormat="1" ht="15.75">
      <c r="A15" s="1611"/>
      <c r="B15" s="1382" t="s">
        <v>1313</v>
      </c>
      <c r="C15" s="1677" t="s">
        <v>1775</v>
      </c>
      <c r="D15" s="1677"/>
      <c r="E15" s="1677"/>
      <c r="F15" s="9" t="s">
        <v>327</v>
      </c>
      <c r="G15" s="108" t="s">
        <v>326</v>
      </c>
      <c r="H15" s="108">
        <v>108.3</v>
      </c>
      <c r="I15" s="1383">
        <f t="shared" si="0"/>
        <v>2599.1999999999998</v>
      </c>
      <c r="J15" s="1028">
        <v>24</v>
      </c>
    </row>
    <row r="16" spans="1:11" s="330" customFormat="1" ht="15.75">
      <c r="A16" s="1611"/>
      <c r="B16" s="1382" t="s">
        <v>2212</v>
      </c>
      <c r="C16" s="1677" t="s">
        <v>765</v>
      </c>
      <c r="D16" s="1677"/>
      <c r="E16" s="1677"/>
      <c r="F16" s="9" t="s">
        <v>327</v>
      </c>
      <c r="G16" s="108" t="s">
        <v>326</v>
      </c>
      <c r="H16" s="108">
        <v>92.96</v>
      </c>
      <c r="I16" s="1383">
        <f t="shared" si="0"/>
        <v>23425.919999999998</v>
      </c>
      <c r="J16" s="1028">
        <v>252</v>
      </c>
    </row>
    <row r="17" spans="1:10" s="330" customFormat="1" ht="15.75">
      <c r="A17" s="1611"/>
      <c r="B17" s="1382" t="s">
        <v>1313</v>
      </c>
      <c r="C17" s="1677" t="s">
        <v>1776</v>
      </c>
      <c r="D17" s="1677"/>
      <c r="E17" s="1677"/>
      <c r="F17" s="9" t="s">
        <v>327</v>
      </c>
      <c r="G17" s="108" t="s">
        <v>326</v>
      </c>
      <c r="H17" s="108">
        <v>245.9</v>
      </c>
      <c r="I17" s="1383">
        <f t="shared" si="0"/>
        <v>5901.6</v>
      </c>
      <c r="J17" s="1028">
        <v>24</v>
      </c>
    </row>
    <row r="18" spans="1:10" s="330" customFormat="1" ht="15.75">
      <c r="A18" s="1611"/>
      <c r="B18" s="1382" t="s">
        <v>2213</v>
      </c>
      <c r="C18" s="1677" t="s">
        <v>329</v>
      </c>
      <c r="D18" s="1677"/>
      <c r="E18" s="1677"/>
      <c r="F18" s="9" t="s">
        <v>48</v>
      </c>
      <c r="G18" s="1196" t="s">
        <v>55</v>
      </c>
      <c r="H18" s="1028">
        <v>186000</v>
      </c>
      <c r="I18" s="1028">
        <f>H18*J18</f>
        <v>186000</v>
      </c>
      <c r="J18" s="1028">
        <v>1</v>
      </c>
    </row>
    <row r="19" spans="1:10" s="1385" customFormat="1" ht="15.75">
      <c r="A19" s="1611" t="s">
        <v>146</v>
      </c>
      <c r="B19" s="1384" t="s">
        <v>1777</v>
      </c>
      <c r="C19" s="1677" t="s">
        <v>204</v>
      </c>
      <c r="D19" s="1677"/>
      <c r="E19" s="1677"/>
      <c r="F19" s="9" t="s">
        <v>327</v>
      </c>
      <c r="G19" s="1196" t="s">
        <v>335</v>
      </c>
      <c r="H19" s="1196">
        <v>1600</v>
      </c>
      <c r="I19" s="108">
        <f>H19*J19</f>
        <v>1264000</v>
      </c>
      <c r="J19" s="1196">
        <v>790</v>
      </c>
    </row>
    <row r="20" spans="1:10" s="1385" customFormat="1" ht="15.75">
      <c r="A20" s="1611"/>
      <c r="B20" s="1384" t="s">
        <v>1778</v>
      </c>
      <c r="C20" s="1677" t="s">
        <v>95</v>
      </c>
      <c r="D20" s="1677"/>
      <c r="E20" s="1677"/>
      <c r="F20" s="9" t="s">
        <v>327</v>
      </c>
      <c r="G20" s="1196" t="s">
        <v>335</v>
      </c>
      <c r="H20" s="1196">
        <v>120</v>
      </c>
      <c r="I20" s="108">
        <f t="shared" ref="I20:I92" si="1">H20*J20</f>
        <v>12000</v>
      </c>
      <c r="J20" s="1196">
        <v>100</v>
      </c>
    </row>
    <row r="21" spans="1:10" s="1385" customFormat="1" ht="15.75">
      <c r="A21" s="1611"/>
      <c r="B21" s="1384" t="s">
        <v>1213</v>
      </c>
      <c r="C21" s="1677" t="s">
        <v>777</v>
      </c>
      <c r="D21" s="1677"/>
      <c r="E21" s="1677"/>
      <c r="F21" s="9" t="s">
        <v>327</v>
      </c>
      <c r="G21" s="1196" t="s">
        <v>326</v>
      </c>
      <c r="H21" s="1196">
        <v>30</v>
      </c>
      <c r="I21" s="108">
        <f t="shared" si="1"/>
        <v>9000</v>
      </c>
      <c r="J21" s="1196">
        <v>300</v>
      </c>
    </row>
    <row r="22" spans="1:10" s="1385" customFormat="1" ht="15.75">
      <c r="A22" s="1611"/>
      <c r="B22" s="1384" t="s">
        <v>1215</v>
      </c>
      <c r="C22" s="1677" t="s">
        <v>250</v>
      </c>
      <c r="D22" s="1677"/>
      <c r="E22" s="1677"/>
      <c r="F22" s="9" t="s">
        <v>327</v>
      </c>
      <c r="G22" s="1196" t="s">
        <v>326</v>
      </c>
      <c r="H22" s="1196">
        <v>30</v>
      </c>
      <c r="I22" s="108">
        <f t="shared" si="1"/>
        <v>6600</v>
      </c>
      <c r="J22" s="1196">
        <v>220</v>
      </c>
    </row>
    <row r="23" spans="1:10" s="1385" customFormat="1" ht="15.75">
      <c r="A23" s="1611"/>
      <c r="B23" s="1384" t="s">
        <v>1228</v>
      </c>
      <c r="C23" s="1677" t="s">
        <v>96</v>
      </c>
      <c r="D23" s="1677"/>
      <c r="E23" s="1677"/>
      <c r="F23" s="9" t="s">
        <v>327</v>
      </c>
      <c r="G23" s="1196" t="s">
        <v>326</v>
      </c>
      <c r="H23" s="1196">
        <v>30</v>
      </c>
      <c r="I23" s="108">
        <f t="shared" si="1"/>
        <v>1200</v>
      </c>
      <c r="J23" s="1196">
        <v>40</v>
      </c>
    </row>
    <row r="24" spans="1:10" s="1385" customFormat="1" ht="15.75">
      <c r="A24" s="1611"/>
      <c r="B24" s="1384" t="s">
        <v>1779</v>
      </c>
      <c r="C24" s="1677" t="s">
        <v>122</v>
      </c>
      <c r="D24" s="1677"/>
      <c r="E24" s="1677"/>
      <c r="F24" s="9" t="s">
        <v>327</v>
      </c>
      <c r="G24" s="1196" t="s">
        <v>326</v>
      </c>
      <c r="H24" s="1196">
        <v>50</v>
      </c>
      <c r="I24" s="108">
        <f t="shared" si="1"/>
        <v>2500</v>
      </c>
      <c r="J24" s="1196">
        <v>50</v>
      </c>
    </row>
    <row r="25" spans="1:10" s="1385" customFormat="1" ht="15.75">
      <c r="A25" s="1611"/>
      <c r="B25" s="1384" t="s">
        <v>1780</v>
      </c>
      <c r="C25" s="1677" t="s">
        <v>245</v>
      </c>
      <c r="D25" s="1677"/>
      <c r="E25" s="1677"/>
      <c r="F25" s="9" t="s">
        <v>327</v>
      </c>
      <c r="G25" s="1196" t="s">
        <v>326</v>
      </c>
      <c r="H25" s="1196">
        <v>50</v>
      </c>
      <c r="I25" s="108">
        <f t="shared" si="1"/>
        <v>15000</v>
      </c>
      <c r="J25" s="1196">
        <v>300</v>
      </c>
    </row>
    <row r="26" spans="1:10" s="1385" customFormat="1" ht="15.75">
      <c r="A26" s="1611"/>
      <c r="B26" s="1384" t="s">
        <v>1780</v>
      </c>
      <c r="C26" s="1677" t="s">
        <v>1781</v>
      </c>
      <c r="D26" s="1677"/>
      <c r="E26" s="1677"/>
      <c r="F26" s="9" t="s">
        <v>327</v>
      </c>
      <c r="G26" s="1196" t="s">
        <v>326</v>
      </c>
      <c r="H26" s="1196">
        <v>600</v>
      </c>
      <c r="I26" s="108">
        <f t="shared" si="1"/>
        <v>48000</v>
      </c>
      <c r="J26" s="1196">
        <v>80</v>
      </c>
    </row>
    <row r="27" spans="1:10" s="1385" customFormat="1" ht="15.75">
      <c r="A27" s="1611"/>
      <c r="B27" s="1384" t="s">
        <v>1782</v>
      </c>
      <c r="C27" s="1677" t="s">
        <v>97</v>
      </c>
      <c r="D27" s="1677"/>
      <c r="E27" s="1677"/>
      <c r="F27" s="9" t="s">
        <v>327</v>
      </c>
      <c r="G27" s="1196" t="s">
        <v>335</v>
      </c>
      <c r="H27" s="1196">
        <v>80</v>
      </c>
      <c r="I27" s="108">
        <f t="shared" si="1"/>
        <v>9600</v>
      </c>
      <c r="J27" s="1196">
        <v>120</v>
      </c>
    </row>
    <row r="28" spans="1:10" s="1385" customFormat="1" ht="15.75">
      <c r="A28" s="1611"/>
      <c r="B28" s="1384" t="s">
        <v>1783</v>
      </c>
      <c r="C28" s="1677" t="s">
        <v>401</v>
      </c>
      <c r="D28" s="1677"/>
      <c r="E28" s="1677"/>
      <c r="F28" s="9" t="s">
        <v>327</v>
      </c>
      <c r="G28" s="1196" t="s">
        <v>326</v>
      </c>
      <c r="H28" s="1196">
        <v>40</v>
      </c>
      <c r="I28" s="108">
        <f t="shared" si="1"/>
        <v>800</v>
      </c>
      <c r="J28" s="1196">
        <v>20</v>
      </c>
    </row>
    <row r="29" spans="1:10" s="1385" customFormat="1" ht="15.75">
      <c r="A29" s="1611"/>
      <c r="B29" s="1384" t="s">
        <v>1782</v>
      </c>
      <c r="C29" s="1677" t="s">
        <v>98</v>
      </c>
      <c r="D29" s="1677"/>
      <c r="E29" s="1677"/>
      <c r="F29" s="9" t="s">
        <v>327</v>
      </c>
      <c r="G29" s="1196" t="s">
        <v>335</v>
      </c>
      <c r="H29" s="1196">
        <v>240</v>
      </c>
      <c r="I29" s="108">
        <f t="shared" si="1"/>
        <v>19200</v>
      </c>
      <c r="J29" s="1196">
        <v>80</v>
      </c>
    </row>
    <row r="30" spans="1:10" s="1385" customFormat="1" ht="15.75">
      <c r="A30" s="1611"/>
      <c r="B30" s="1384" t="s">
        <v>1235</v>
      </c>
      <c r="C30" s="1677" t="s">
        <v>1784</v>
      </c>
      <c r="D30" s="1677"/>
      <c r="E30" s="1677"/>
      <c r="F30" s="9" t="s">
        <v>327</v>
      </c>
      <c r="G30" s="1196" t="s">
        <v>335</v>
      </c>
      <c r="H30" s="1196">
        <v>40</v>
      </c>
      <c r="I30" s="108">
        <f t="shared" si="1"/>
        <v>6400</v>
      </c>
      <c r="J30" s="1196">
        <v>160</v>
      </c>
    </row>
    <row r="31" spans="1:10" s="1385" customFormat="1" ht="15.75">
      <c r="A31" s="1611"/>
      <c r="B31" s="1384" t="s">
        <v>1785</v>
      </c>
      <c r="C31" s="1677" t="s">
        <v>1786</v>
      </c>
      <c r="D31" s="1677"/>
      <c r="E31" s="1677"/>
      <c r="F31" s="9" t="s">
        <v>327</v>
      </c>
      <c r="G31" s="1196" t="s">
        <v>326</v>
      </c>
      <c r="H31" s="1196">
        <v>120</v>
      </c>
      <c r="I31" s="108">
        <f t="shared" si="1"/>
        <v>4800</v>
      </c>
      <c r="J31" s="1196">
        <v>40</v>
      </c>
    </row>
    <row r="32" spans="1:10" s="1385" customFormat="1" ht="15.75">
      <c r="A32" s="1611"/>
      <c r="B32" s="1384" t="s">
        <v>1229</v>
      </c>
      <c r="C32" s="1677" t="s">
        <v>780</v>
      </c>
      <c r="D32" s="1677"/>
      <c r="E32" s="1677"/>
      <c r="F32" s="9" t="s">
        <v>327</v>
      </c>
      <c r="G32" s="1196" t="s">
        <v>326</v>
      </c>
      <c r="H32" s="1196">
        <v>150</v>
      </c>
      <c r="I32" s="108">
        <f t="shared" si="1"/>
        <v>12000</v>
      </c>
      <c r="J32" s="1196">
        <v>80</v>
      </c>
    </row>
    <row r="33" spans="1:10" s="1385" customFormat="1" ht="15.75">
      <c r="A33" s="1611"/>
      <c r="B33" s="1384" t="s">
        <v>1234</v>
      </c>
      <c r="C33" s="1677" t="s">
        <v>1787</v>
      </c>
      <c r="D33" s="1677"/>
      <c r="E33" s="1677"/>
      <c r="F33" s="9" t="s">
        <v>327</v>
      </c>
      <c r="G33" s="1196" t="s">
        <v>326</v>
      </c>
      <c r="H33" s="1196">
        <v>1000</v>
      </c>
      <c r="I33" s="108">
        <f t="shared" si="1"/>
        <v>4000</v>
      </c>
      <c r="J33" s="1196">
        <v>4</v>
      </c>
    </row>
    <row r="34" spans="1:10" s="1385" customFormat="1" ht="15.75">
      <c r="A34" s="1611"/>
      <c r="B34" s="1384" t="s">
        <v>1788</v>
      </c>
      <c r="C34" s="1677" t="s">
        <v>782</v>
      </c>
      <c r="D34" s="1677"/>
      <c r="E34" s="1677"/>
      <c r="F34" s="9" t="s">
        <v>327</v>
      </c>
      <c r="G34" s="1196" t="s">
        <v>326</v>
      </c>
      <c r="H34" s="1196">
        <v>1600</v>
      </c>
      <c r="I34" s="108">
        <f t="shared" si="1"/>
        <v>6400</v>
      </c>
      <c r="J34" s="1196">
        <v>4</v>
      </c>
    </row>
    <row r="35" spans="1:10" s="1385" customFormat="1" ht="15.75">
      <c r="A35" s="1611"/>
      <c r="B35" s="1384" t="s">
        <v>1231</v>
      </c>
      <c r="C35" s="1677" t="s">
        <v>246</v>
      </c>
      <c r="D35" s="1677"/>
      <c r="E35" s="1677"/>
      <c r="F35" s="9" t="s">
        <v>327</v>
      </c>
      <c r="G35" s="1196" t="s">
        <v>326</v>
      </c>
      <c r="H35" s="1196">
        <v>1200</v>
      </c>
      <c r="I35" s="108">
        <f t="shared" si="1"/>
        <v>4800</v>
      </c>
      <c r="J35" s="1196">
        <v>4</v>
      </c>
    </row>
    <row r="36" spans="1:10" s="1385" customFormat="1" ht="15.75">
      <c r="A36" s="1611"/>
      <c r="B36" s="1384" t="s">
        <v>1789</v>
      </c>
      <c r="C36" s="1677" t="s">
        <v>784</v>
      </c>
      <c r="D36" s="1677"/>
      <c r="E36" s="1677"/>
      <c r="F36" s="9" t="s">
        <v>327</v>
      </c>
      <c r="G36" s="1196" t="s">
        <v>326</v>
      </c>
      <c r="H36" s="1196">
        <v>100</v>
      </c>
      <c r="I36" s="108">
        <f t="shared" si="1"/>
        <v>4000</v>
      </c>
      <c r="J36" s="1196">
        <v>40</v>
      </c>
    </row>
    <row r="37" spans="1:10" s="1385" customFormat="1" ht="15.75">
      <c r="A37" s="1611"/>
      <c r="B37" s="1384" t="s">
        <v>1790</v>
      </c>
      <c r="C37" s="1677" t="s">
        <v>99</v>
      </c>
      <c r="D37" s="1677"/>
      <c r="E37" s="1677"/>
      <c r="F37" s="9" t="s">
        <v>327</v>
      </c>
      <c r="G37" s="1196" t="s">
        <v>326</v>
      </c>
      <c r="H37" s="1196">
        <v>8</v>
      </c>
      <c r="I37" s="108">
        <f t="shared" si="1"/>
        <v>3200</v>
      </c>
      <c r="J37" s="1196">
        <v>400</v>
      </c>
    </row>
    <row r="38" spans="1:10" s="1385" customFormat="1" ht="15.75">
      <c r="A38" s="1611"/>
      <c r="B38" s="1384" t="s">
        <v>1221</v>
      </c>
      <c r="C38" s="1677" t="s">
        <v>555</v>
      </c>
      <c r="D38" s="1677"/>
      <c r="E38" s="1677"/>
      <c r="F38" s="9" t="s">
        <v>327</v>
      </c>
      <c r="G38" s="1196" t="s">
        <v>326</v>
      </c>
      <c r="H38" s="1196">
        <v>450</v>
      </c>
      <c r="I38" s="108">
        <f t="shared" si="1"/>
        <v>13500</v>
      </c>
      <c r="J38" s="1196">
        <v>30</v>
      </c>
    </row>
    <row r="39" spans="1:10" s="1385" customFormat="1" ht="15.75">
      <c r="A39" s="1611"/>
      <c r="B39" s="1384" t="s">
        <v>1791</v>
      </c>
      <c r="C39" s="1677" t="s">
        <v>1792</v>
      </c>
      <c r="D39" s="1677"/>
      <c r="E39" s="1677"/>
      <c r="F39" s="9" t="s">
        <v>327</v>
      </c>
      <c r="G39" s="1196" t="s">
        <v>326</v>
      </c>
      <c r="H39" s="1196">
        <v>4000</v>
      </c>
      <c r="I39" s="108">
        <f t="shared" si="1"/>
        <v>16000</v>
      </c>
      <c r="J39" s="1196">
        <v>4</v>
      </c>
    </row>
    <row r="40" spans="1:10" s="1385" customFormat="1" ht="15.75">
      <c r="A40" s="1611"/>
      <c r="B40" s="1384" t="s">
        <v>1793</v>
      </c>
      <c r="C40" s="1677" t="s">
        <v>1120</v>
      </c>
      <c r="D40" s="1677"/>
      <c r="E40" s="1677"/>
      <c r="F40" s="9" t="s">
        <v>327</v>
      </c>
      <c r="G40" s="1196" t="s">
        <v>51</v>
      </c>
      <c r="H40" s="1196">
        <v>20000</v>
      </c>
      <c r="I40" s="108">
        <f t="shared" si="1"/>
        <v>20000</v>
      </c>
      <c r="J40" s="1196">
        <v>1</v>
      </c>
    </row>
    <row r="41" spans="1:10" s="1385" customFormat="1" ht="15.75">
      <c r="A41" s="1611"/>
      <c r="B41" s="1384" t="s">
        <v>1794</v>
      </c>
      <c r="C41" s="1677" t="s">
        <v>1795</v>
      </c>
      <c r="D41" s="1677"/>
      <c r="E41" s="1677"/>
      <c r="F41" s="9" t="s">
        <v>327</v>
      </c>
      <c r="G41" s="1196" t="s">
        <v>51</v>
      </c>
      <c r="H41" s="1196">
        <v>12000</v>
      </c>
      <c r="I41" s="108">
        <f t="shared" si="1"/>
        <v>84000</v>
      </c>
      <c r="J41" s="1196">
        <v>7</v>
      </c>
    </row>
    <row r="42" spans="1:10" s="1385" customFormat="1" ht="15.75">
      <c r="A42" s="1611"/>
      <c r="B42" s="1384" t="s">
        <v>1796</v>
      </c>
      <c r="C42" s="1677" t="s">
        <v>1797</v>
      </c>
      <c r="D42" s="1677"/>
      <c r="E42" s="1677"/>
      <c r="F42" s="9" t="s">
        <v>327</v>
      </c>
      <c r="G42" s="1196" t="s">
        <v>51</v>
      </c>
      <c r="H42" s="1196">
        <v>10000</v>
      </c>
      <c r="I42" s="108">
        <f t="shared" si="1"/>
        <v>10000</v>
      </c>
      <c r="J42" s="1196">
        <v>1</v>
      </c>
    </row>
    <row r="43" spans="1:10" s="1385" customFormat="1" ht="15.75">
      <c r="A43" s="1611"/>
      <c r="B43" s="1384" t="s">
        <v>1798</v>
      </c>
      <c r="C43" s="1677" t="s">
        <v>224</v>
      </c>
      <c r="D43" s="1677"/>
      <c r="E43" s="1677"/>
      <c r="F43" s="9" t="s">
        <v>327</v>
      </c>
      <c r="G43" s="1196" t="s">
        <v>51</v>
      </c>
      <c r="H43" s="1196">
        <v>3000</v>
      </c>
      <c r="I43" s="108">
        <f t="shared" si="1"/>
        <v>12000</v>
      </c>
      <c r="J43" s="1196">
        <v>4</v>
      </c>
    </row>
    <row r="44" spans="1:10" s="1385" customFormat="1" ht="15.75">
      <c r="A44" s="1611"/>
      <c r="B44" s="1384" t="s">
        <v>1799</v>
      </c>
      <c r="C44" s="1677" t="s">
        <v>225</v>
      </c>
      <c r="D44" s="1677"/>
      <c r="E44" s="1677"/>
      <c r="F44" s="9" t="s">
        <v>327</v>
      </c>
      <c r="G44" s="1196" t="s">
        <v>51</v>
      </c>
      <c r="H44" s="1196">
        <v>3000</v>
      </c>
      <c r="I44" s="108">
        <f t="shared" si="1"/>
        <v>12000</v>
      </c>
      <c r="J44" s="1196">
        <v>4</v>
      </c>
    </row>
    <row r="45" spans="1:10" s="330" customFormat="1" ht="15.75">
      <c r="A45" s="1611"/>
      <c r="B45" s="1384" t="s">
        <v>1800</v>
      </c>
      <c r="C45" s="1677" t="s">
        <v>1122</v>
      </c>
      <c r="D45" s="1677"/>
      <c r="E45" s="1677"/>
      <c r="F45" s="9" t="s">
        <v>327</v>
      </c>
      <c r="G45" s="1196" t="s">
        <v>348</v>
      </c>
      <c r="H45" s="1196">
        <v>100</v>
      </c>
      <c r="I45" s="108">
        <f t="shared" si="1"/>
        <v>6000</v>
      </c>
      <c r="J45" s="1196">
        <v>60</v>
      </c>
    </row>
    <row r="46" spans="1:10" s="330" customFormat="1" ht="15.75">
      <c r="A46" s="1611"/>
      <c r="B46" s="1386" t="s">
        <v>1801</v>
      </c>
      <c r="C46" s="1677" t="s">
        <v>1802</v>
      </c>
      <c r="D46" s="1677"/>
      <c r="E46" s="1677"/>
      <c r="F46" s="9" t="s">
        <v>327</v>
      </c>
      <c r="G46" s="1196" t="s">
        <v>326</v>
      </c>
      <c r="H46" s="1196">
        <v>45.5</v>
      </c>
      <c r="I46" s="108">
        <f t="shared" si="1"/>
        <v>54600</v>
      </c>
      <c r="J46" s="1196">
        <v>1200</v>
      </c>
    </row>
    <row r="47" spans="1:10" s="330" customFormat="1" ht="15.75">
      <c r="A47" s="1611">
        <v>4264</v>
      </c>
      <c r="B47" s="1384" t="s">
        <v>1150</v>
      </c>
      <c r="C47" s="1676" t="s">
        <v>162</v>
      </c>
      <c r="D47" s="1676"/>
      <c r="E47" s="1676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11"/>
      <c r="B48" s="1384" t="s">
        <v>1803</v>
      </c>
      <c r="C48" s="1693" t="s">
        <v>377</v>
      </c>
      <c r="D48" s="1693"/>
      <c r="E48" s="1693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11">
        <v>4267</v>
      </c>
      <c r="B49" s="1384" t="s">
        <v>1259</v>
      </c>
      <c r="C49" s="1677" t="s">
        <v>1804</v>
      </c>
      <c r="D49" s="1677"/>
      <c r="E49" s="1677"/>
      <c r="F49" s="9" t="s">
        <v>327</v>
      </c>
      <c r="G49" s="1196" t="s">
        <v>326</v>
      </c>
      <c r="H49" s="1196">
        <v>100</v>
      </c>
      <c r="I49" s="108">
        <f t="shared" si="1"/>
        <v>20000</v>
      </c>
      <c r="J49" s="1196">
        <v>200</v>
      </c>
    </row>
    <row r="50" spans="1:10" s="330" customFormat="1" ht="15.75">
      <c r="A50" s="1611"/>
      <c r="B50" s="1384" t="s">
        <v>1805</v>
      </c>
      <c r="C50" s="1677" t="s">
        <v>1806</v>
      </c>
      <c r="D50" s="1677"/>
      <c r="E50" s="1677"/>
      <c r="F50" s="9" t="s">
        <v>327</v>
      </c>
      <c r="G50" s="1196" t="s">
        <v>51</v>
      </c>
      <c r="H50" s="1196">
        <v>50</v>
      </c>
      <c r="I50" s="108">
        <f t="shared" si="1"/>
        <v>25000</v>
      </c>
      <c r="J50" s="1196">
        <v>500</v>
      </c>
    </row>
    <row r="51" spans="1:10" s="330" customFormat="1" ht="15.75">
      <c r="A51" s="1611"/>
      <c r="B51" s="1384" t="s">
        <v>1807</v>
      </c>
      <c r="C51" s="1677" t="s">
        <v>266</v>
      </c>
      <c r="D51" s="1677"/>
      <c r="E51" s="1677"/>
      <c r="F51" s="9" t="s">
        <v>327</v>
      </c>
      <c r="G51" s="1196" t="s">
        <v>338</v>
      </c>
      <c r="H51" s="1196">
        <v>1000</v>
      </c>
      <c r="I51" s="108">
        <f t="shared" si="1"/>
        <v>12000</v>
      </c>
      <c r="J51" s="1196">
        <v>12</v>
      </c>
    </row>
    <row r="52" spans="1:10" s="330" customFormat="1" ht="15.75">
      <c r="A52" s="1611"/>
      <c r="B52" s="1384" t="s">
        <v>1808</v>
      </c>
      <c r="C52" s="1677" t="s">
        <v>378</v>
      </c>
      <c r="D52" s="1677"/>
      <c r="E52" s="1677"/>
      <c r="F52" s="9" t="s">
        <v>327</v>
      </c>
      <c r="G52" s="1196" t="s">
        <v>335</v>
      </c>
      <c r="H52" s="1196">
        <v>500</v>
      </c>
      <c r="I52" s="108">
        <f t="shared" si="1"/>
        <v>50000</v>
      </c>
      <c r="J52" s="1196">
        <v>100</v>
      </c>
    </row>
    <row r="53" spans="1:10" s="330" customFormat="1" ht="15.75">
      <c r="A53" s="1611"/>
      <c r="B53" s="1384" t="s">
        <v>1809</v>
      </c>
      <c r="C53" s="1677" t="s">
        <v>1810</v>
      </c>
      <c r="D53" s="1677"/>
      <c r="E53" s="1677"/>
      <c r="F53" s="9" t="s">
        <v>327</v>
      </c>
      <c r="G53" s="1196" t="s">
        <v>326</v>
      </c>
      <c r="H53" s="1196">
        <v>490</v>
      </c>
      <c r="I53" s="108">
        <f t="shared" si="1"/>
        <v>980</v>
      </c>
      <c r="J53" s="1196">
        <v>2</v>
      </c>
    </row>
    <row r="54" spans="1:10" s="330" customFormat="1" ht="15.75">
      <c r="A54" s="1611"/>
      <c r="B54" s="1384" t="s">
        <v>1280</v>
      </c>
      <c r="C54" s="1677" t="s">
        <v>393</v>
      </c>
      <c r="D54" s="1677"/>
      <c r="E54" s="1677"/>
      <c r="F54" s="9" t="s">
        <v>327</v>
      </c>
      <c r="G54" s="1196" t="s">
        <v>326</v>
      </c>
      <c r="H54" s="1196">
        <v>180</v>
      </c>
      <c r="I54" s="108">
        <f t="shared" si="1"/>
        <v>720</v>
      </c>
      <c r="J54" s="1196">
        <v>4</v>
      </c>
    </row>
    <row r="55" spans="1:10" s="330" customFormat="1" ht="15.75">
      <c r="A55" s="1611"/>
      <c r="B55" s="1384" t="s">
        <v>1811</v>
      </c>
      <c r="C55" s="1677" t="s">
        <v>1812</v>
      </c>
      <c r="D55" s="1677"/>
      <c r="E55" s="1677"/>
      <c r="F55" s="9" t="s">
        <v>327</v>
      </c>
      <c r="G55" s="1196" t="s">
        <v>326</v>
      </c>
      <c r="H55" s="1196">
        <v>900</v>
      </c>
      <c r="I55" s="108">
        <f t="shared" si="1"/>
        <v>13500</v>
      </c>
      <c r="J55" s="1196">
        <v>15</v>
      </c>
    </row>
    <row r="56" spans="1:10" s="330" customFormat="1" ht="15.75">
      <c r="A56" s="1611"/>
      <c r="B56" s="1384" t="s">
        <v>1813</v>
      </c>
      <c r="C56" s="1677" t="s">
        <v>341</v>
      </c>
      <c r="D56" s="1677"/>
      <c r="E56" s="1677"/>
      <c r="F56" s="9" t="s">
        <v>327</v>
      </c>
      <c r="G56" s="1196" t="s">
        <v>326</v>
      </c>
      <c r="H56" s="1196">
        <v>84</v>
      </c>
      <c r="I56" s="108">
        <f t="shared" si="1"/>
        <v>16800</v>
      </c>
      <c r="J56" s="1196">
        <v>200</v>
      </c>
    </row>
    <row r="57" spans="1:10" s="330" customFormat="1" ht="15.75">
      <c r="A57" s="1611"/>
      <c r="B57" s="1384" t="s">
        <v>1814</v>
      </c>
      <c r="C57" s="1677" t="s">
        <v>339</v>
      </c>
      <c r="D57" s="1677"/>
      <c r="E57" s="1677"/>
      <c r="F57" s="9" t="s">
        <v>327</v>
      </c>
      <c r="G57" s="1196" t="s">
        <v>326</v>
      </c>
      <c r="H57" s="1196">
        <v>700</v>
      </c>
      <c r="I57" s="108">
        <f t="shared" si="1"/>
        <v>70000</v>
      </c>
      <c r="J57" s="1196">
        <v>100</v>
      </c>
    </row>
    <row r="58" spans="1:10" s="330" customFormat="1" ht="15.75">
      <c r="A58" s="1611"/>
      <c r="B58" s="1384" t="s">
        <v>1815</v>
      </c>
      <c r="C58" s="1677" t="s">
        <v>383</v>
      </c>
      <c r="D58" s="1677"/>
      <c r="E58" s="1677"/>
      <c r="F58" s="9" t="s">
        <v>327</v>
      </c>
      <c r="G58" s="1196" t="s">
        <v>335</v>
      </c>
      <c r="H58" s="1196">
        <v>110</v>
      </c>
      <c r="I58" s="108">
        <f t="shared" si="1"/>
        <v>66000</v>
      </c>
      <c r="J58" s="1196">
        <v>600</v>
      </c>
    </row>
    <row r="59" spans="1:10" s="330" customFormat="1" ht="15.75">
      <c r="A59" s="1611"/>
      <c r="B59" s="1384" t="s">
        <v>1288</v>
      </c>
      <c r="C59" s="1677" t="s">
        <v>166</v>
      </c>
      <c r="D59" s="1677"/>
      <c r="E59" s="1677"/>
      <c r="F59" s="9" t="s">
        <v>327</v>
      </c>
      <c r="G59" s="1196" t="s">
        <v>51</v>
      </c>
      <c r="H59" s="1196">
        <v>2000</v>
      </c>
      <c r="I59" s="108">
        <f t="shared" si="1"/>
        <v>30000</v>
      </c>
      <c r="J59" s="1196">
        <v>15</v>
      </c>
    </row>
    <row r="60" spans="1:10" s="330" customFormat="1" ht="15.75">
      <c r="A60" s="1611"/>
      <c r="B60" s="1384" t="s">
        <v>1805</v>
      </c>
      <c r="C60" s="1677" t="s">
        <v>1816</v>
      </c>
      <c r="D60" s="1677"/>
      <c r="E60" s="1677"/>
      <c r="F60" s="9" t="s">
        <v>327</v>
      </c>
      <c r="G60" s="1196" t="s">
        <v>326</v>
      </c>
      <c r="H60" s="1196">
        <v>5000</v>
      </c>
      <c r="I60" s="108">
        <f t="shared" si="1"/>
        <v>10000</v>
      </c>
      <c r="J60" s="1196">
        <v>2</v>
      </c>
    </row>
    <row r="61" spans="1:10" s="330" customFormat="1" ht="15.75">
      <c r="A61" s="1041">
        <v>5121</v>
      </c>
      <c r="B61" s="1384" t="s">
        <v>1817</v>
      </c>
      <c r="C61" s="1677" t="s">
        <v>1818</v>
      </c>
      <c r="D61" s="1677"/>
      <c r="E61" s="1677"/>
      <c r="F61" s="9" t="s">
        <v>327</v>
      </c>
      <c r="G61" s="1196" t="s">
        <v>326</v>
      </c>
      <c r="H61" s="1196">
        <v>7900000</v>
      </c>
      <c r="I61" s="108">
        <f t="shared" si="1"/>
        <v>7900000</v>
      </c>
      <c r="J61" s="1196">
        <v>1</v>
      </c>
    </row>
    <row r="62" spans="1:10" s="330" customFormat="1" ht="15.75">
      <c r="A62" s="1679">
        <v>5122</v>
      </c>
      <c r="B62" s="1508" t="s">
        <v>1819</v>
      </c>
      <c r="C62" s="1680" t="s">
        <v>1820</v>
      </c>
      <c r="D62" s="1680"/>
      <c r="E62" s="1680"/>
      <c r="F62" s="1483" t="s">
        <v>327</v>
      </c>
      <c r="G62" s="1509" t="s">
        <v>326</v>
      </c>
      <c r="H62" s="1509">
        <v>158000</v>
      </c>
      <c r="I62" s="1426">
        <f t="shared" si="1"/>
        <v>158000</v>
      </c>
      <c r="J62" s="1509">
        <v>1</v>
      </c>
    </row>
    <row r="63" spans="1:10" s="330" customFormat="1" ht="15.75">
      <c r="A63" s="1679"/>
      <c r="B63" s="1508" t="s">
        <v>1821</v>
      </c>
      <c r="C63" s="1680" t="s">
        <v>379</v>
      </c>
      <c r="D63" s="1680"/>
      <c r="E63" s="1680"/>
      <c r="F63" s="1483" t="s">
        <v>327</v>
      </c>
      <c r="G63" s="1509" t="s">
        <v>380</v>
      </c>
      <c r="H63" s="1509">
        <v>250000</v>
      </c>
      <c r="I63" s="1426">
        <f t="shared" si="1"/>
        <v>250000</v>
      </c>
      <c r="J63" s="1509">
        <v>1</v>
      </c>
    </row>
    <row r="64" spans="1:10" s="330" customFormat="1" ht="15.75">
      <c r="A64" s="1679"/>
      <c r="B64" s="1508" t="s">
        <v>1822</v>
      </c>
      <c r="C64" s="1680" t="s">
        <v>1823</v>
      </c>
      <c r="D64" s="1680"/>
      <c r="E64" s="1680"/>
      <c r="F64" s="1483" t="s">
        <v>327</v>
      </c>
      <c r="G64" s="1509" t="s">
        <v>51</v>
      </c>
      <c r="H64" s="1509">
        <v>54300</v>
      </c>
      <c r="I64" s="1426">
        <f t="shared" si="1"/>
        <v>54300</v>
      </c>
      <c r="J64" s="1509">
        <v>1</v>
      </c>
    </row>
    <row r="65" spans="1:10" s="330" customFormat="1" ht="15.75">
      <c r="A65" s="1679"/>
      <c r="B65" s="1508" t="s">
        <v>1301</v>
      </c>
      <c r="C65" s="1680" t="s">
        <v>602</v>
      </c>
      <c r="D65" s="1680"/>
      <c r="E65" s="1680"/>
      <c r="F65" s="1483" t="s">
        <v>327</v>
      </c>
      <c r="G65" s="1509" t="s">
        <v>51</v>
      </c>
      <c r="H65" s="1509">
        <v>68700</v>
      </c>
      <c r="I65" s="1426">
        <f t="shared" si="1"/>
        <v>68700</v>
      </c>
      <c r="J65" s="1509">
        <v>1</v>
      </c>
    </row>
    <row r="66" spans="1:10" s="330" customFormat="1" ht="15.75">
      <c r="A66" s="1679"/>
      <c r="B66" s="1508" t="s">
        <v>1306</v>
      </c>
      <c r="C66" s="1680" t="s">
        <v>702</v>
      </c>
      <c r="D66" s="1680"/>
      <c r="E66" s="1680"/>
      <c r="F66" s="1483" t="s">
        <v>327</v>
      </c>
      <c r="G66" s="1509" t="s">
        <v>51</v>
      </c>
      <c r="H66" s="1509">
        <v>30500</v>
      </c>
      <c r="I66" s="1426">
        <f t="shared" si="1"/>
        <v>30500</v>
      </c>
      <c r="J66" s="1509">
        <v>1</v>
      </c>
    </row>
    <row r="67" spans="1:10" s="330" customFormat="1" ht="15.75">
      <c r="A67" s="1679"/>
      <c r="B67" s="1508" t="s">
        <v>1824</v>
      </c>
      <c r="C67" s="1680" t="s">
        <v>772</v>
      </c>
      <c r="D67" s="1680"/>
      <c r="E67" s="1680"/>
      <c r="F67" s="1483" t="s">
        <v>327</v>
      </c>
      <c r="G67" s="1509" t="s">
        <v>50</v>
      </c>
      <c r="H67" s="1509">
        <v>3900</v>
      </c>
      <c r="I67" s="1426">
        <f t="shared" si="1"/>
        <v>546000</v>
      </c>
      <c r="J67" s="1509">
        <v>140</v>
      </c>
    </row>
    <row r="68" spans="1:10" s="330" customFormat="1" ht="15.75">
      <c r="A68" s="1679"/>
      <c r="B68" s="1508" t="s">
        <v>1825</v>
      </c>
      <c r="C68" s="1680" t="s">
        <v>1826</v>
      </c>
      <c r="D68" s="1680"/>
      <c r="E68" s="1680"/>
      <c r="F68" s="1483" t="s">
        <v>327</v>
      </c>
      <c r="G68" s="1509" t="s">
        <v>51</v>
      </c>
      <c r="H68" s="1509">
        <v>57600</v>
      </c>
      <c r="I68" s="1426">
        <f t="shared" si="1"/>
        <v>57600</v>
      </c>
      <c r="J68" s="1509">
        <v>1</v>
      </c>
    </row>
    <row r="69" spans="1:10" s="330" customFormat="1" ht="15.75">
      <c r="A69" s="1679"/>
      <c r="B69" s="1508" t="s">
        <v>1827</v>
      </c>
      <c r="C69" s="1680" t="s">
        <v>67</v>
      </c>
      <c r="D69" s="1680"/>
      <c r="E69" s="1680"/>
      <c r="F69" s="1483" t="s">
        <v>327</v>
      </c>
      <c r="G69" s="1509" t="s">
        <v>51</v>
      </c>
      <c r="H69" s="1509">
        <v>47450</v>
      </c>
      <c r="I69" s="1426">
        <f t="shared" si="1"/>
        <v>94900</v>
      </c>
      <c r="J69" s="1509">
        <v>2</v>
      </c>
    </row>
    <row r="70" spans="1:10" s="330" customFormat="1" ht="15.75">
      <c r="A70" s="1679"/>
      <c r="B70" s="1508" t="s">
        <v>1828</v>
      </c>
      <c r="C70" s="1680" t="s">
        <v>1103</v>
      </c>
      <c r="D70" s="1680"/>
      <c r="E70" s="1680"/>
      <c r="F70" s="1483" t="s">
        <v>327</v>
      </c>
      <c r="G70" s="1509" t="s">
        <v>51</v>
      </c>
      <c r="H70" s="1509">
        <v>60000</v>
      </c>
      <c r="I70" s="1426">
        <f t="shared" si="1"/>
        <v>60000</v>
      </c>
      <c r="J70" s="1509">
        <v>1</v>
      </c>
    </row>
    <row r="71" spans="1:10" s="330" customFormat="1" ht="36" customHeight="1">
      <c r="A71" s="1499">
        <v>5129</v>
      </c>
      <c r="B71" s="1508" t="s">
        <v>3376</v>
      </c>
      <c r="C71" s="1690" t="s">
        <v>3374</v>
      </c>
      <c r="D71" s="1691"/>
      <c r="E71" s="1692"/>
      <c r="F71" s="1483" t="s">
        <v>90</v>
      </c>
      <c r="G71" s="1509" t="s">
        <v>51</v>
      </c>
      <c r="H71" s="1509">
        <v>250000</v>
      </c>
      <c r="I71" s="1426">
        <f t="shared" si="1"/>
        <v>250000</v>
      </c>
      <c r="J71" s="1509">
        <v>1</v>
      </c>
    </row>
    <row r="72" spans="1:10" s="1460" customFormat="1" ht="42.75" customHeight="1">
      <c r="A72" s="1499">
        <v>5132</v>
      </c>
      <c r="B72" s="1458">
        <v>50112000</v>
      </c>
      <c r="C72" s="1690" t="s">
        <v>3365</v>
      </c>
      <c r="D72" s="1691"/>
      <c r="E72" s="1692"/>
      <c r="F72" s="1437" t="s">
        <v>327</v>
      </c>
      <c r="G72" s="1459" t="s">
        <v>55</v>
      </c>
      <c r="H72" s="1426">
        <v>178200</v>
      </c>
      <c r="I72" s="1426">
        <v>178200</v>
      </c>
      <c r="J72" s="1426">
        <v>1</v>
      </c>
    </row>
    <row r="73" spans="1:10" s="330" customFormat="1">
      <c r="A73" s="1596" t="s">
        <v>1675</v>
      </c>
      <c r="B73" s="1596"/>
      <c r="C73" s="1596"/>
      <c r="D73" s="1596"/>
      <c r="E73" s="1596"/>
      <c r="F73" s="1381"/>
      <c r="G73" s="1054"/>
      <c r="H73" s="1054"/>
      <c r="I73" s="1054">
        <f>SUM(I74:I92)</f>
        <v>12706241</v>
      </c>
      <c r="J73" s="1387"/>
    </row>
    <row r="74" spans="1:10" s="330" customFormat="1" ht="15.75">
      <c r="A74" s="1611">
        <v>4212</v>
      </c>
      <c r="B74" s="1384" t="s">
        <v>1829</v>
      </c>
      <c r="C74" s="1677" t="s">
        <v>80</v>
      </c>
      <c r="D74" s="1677"/>
      <c r="E74" s="1677"/>
      <c r="F74" s="9" t="s">
        <v>48</v>
      </c>
      <c r="G74" s="1196" t="s">
        <v>474</v>
      </c>
      <c r="H74" s="1028">
        <v>38</v>
      </c>
      <c r="I74" s="108">
        <f t="shared" si="1"/>
        <v>1491576</v>
      </c>
      <c r="J74" s="1233">
        <v>39252</v>
      </c>
    </row>
    <row r="75" spans="1:10" s="330" customFormat="1" ht="15.75">
      <c r="A75" s="1611"/>
      <c r="B75" s="1384" t="s">
        <v>1830</v>
      </c>
      <c r="C75" s="1677" t="s">
        <v>81</v>
      </c>
      <c r="D75" s="1677"/>
      <c r="E75" s="1677"/>
      <c r="F75" s="9" t="s">
        <v>48</v>
      </c>
      <c r="G75" s="1196" t="s">
        <v>207</v>
      </c>
      <c r="H75" s="1028">
        <v>156</v>
      </c>
      <c r="I75" s="108">
        <f t="shared" si="1"/>
        <v>2371200</v>
      </c>
      <c r="J75" s="1233">
        <v>15200</v>
      </c>
    </row>
    <row r="76" spans="1:10" s="330" customFormat="1" ht="15.75">
      <c r="A76" s="1041">
        <v>4213</v>
      </c>
      <c r="B76" s="1384" t="s">
        <v>1831</v>
      </c>
      <c r="C76" s="1677" t="s">
        <v>82</v>
      </c>
      <c r="D76" s="1677"/>
      <c r="E76" s="1677"/>
      <c r="F76" s="9" t="s">
        <v>48</v>
      </c>
      <c r="G76" s="1196" t="s">
        <v>207</v>
      </c>
      <c r="H76" s="1028">
        <v>174</v>
      </c>
      <c r="I76" s="108">
        <f t="shared" si="1"/>
        <v>120060</v>
      </c>
      <c r="J76" s="1233">
        <v>690</v>
      </c>
    </row>
    <row r="77" spans="1:10" s="330" customFormat="1" ht="15.75">
      <c r="A77" s="1611">
        <v>4214</v>
      </c>
      <c r="B77" s="1386" t="s">
        <v>1832</v>
      </c>
      <c r="C77" s="1677" t="s">
        <v>178</v>
      </c>
      <c r="D77" s="1677"/>
      <c r="E77" s="1677"/>
      <c r="F77" s="9" t="s">
        <v>48</v>
      </c>
      <c r="G77" s="1196" t="s">
        <v>55</v>
      </c>
      <c r="H77" s="1028">
        <v>1113600</v>
      </c>
      <c r="I77" s="1028">
        <f t="shared" si="1"/>
        <v>1113600</v>
      </c>
      <c r="J77" s="1233">
        <v>1</v>
      </c>
    </row>
    <row r="78" spans="1:10" s="330" customFormat="1" ht="15.75">
      <c r="A78" s="1611"/>
      <c r="B78" s="1386" t="s">
        <v>1833</v>
      </c>
      <c r="C78" s="1677" t="s">
        <v>83</v>
      </c>
      <c r="D78" s="1677"/>
      <c r="E78" s="1677"/>
      <c r="F78" s="9" t="s">
        <v>327</v>
      </c>
      <c r="G78" s="1196" t="s">
        <v>55</v>
      </c>
      <c r="H78" s="1028">
        <v>120000</v>
      </c>
      <c r="I78" s="1028">
        <f t="shared" si="1"/>
        <v>120000</v>
      </c>
      <c r="J78" s="1233">
        <v>1</v>
      </c>
    </row>
    <row r="79" spans="1:10" s="330" customFormat="1" ht="15.75">
      <c r="A79" s="1611"/>
      <c r="B79" s="1386" t="s">
        <v>1834</v>
      </c>
      <c r="C79" s="1677" t="s">
        <v>84</v>
      </c>
      <c r="D79" s="1677"/>
      <c r="E79" s="1677"/>
      <c r="F79" s="9" t="s">
        <v>48</v>
      </c>
      <c r="G79" s="1196" t="s">
        <v>55</v>
      </c>
      <c r="H79" s="1028">
        <v>1080000</v>
      </c>
      <c r="I79" s="1028">
        <f t="shared" si="1"/>
        <v>1080000</v>
      </c>
      <c r="J79" s="1233">
        <v>1</v>
      </c>
    </row>
    <row r="80" spans="1:10" s="330" customFormat="1" ht="15.75">
      <c r="A80" s="1611"/>
      <c r="B80" s="1384" t="s">
        <v>1835</v>
      </c>
      <c r="C80" s="1677" t="s">
        <v>85</v>
      </c>
      <c r="D80" s="1677"/>
      <c r="E80" s="1677"/>
      <c r="F80" s="9" t="s">
        <v>48</v>
      </c>
      <c r="G80" s="1196" t="s">
        <v>55</v>
      </c>
      <c r="H80" s="1028">
        <v>120000</v>
      </c>
      <c r="I80" s="1028">
        <f t="shared" si="1"/>
        <v>120000</v>
      </c>
      <c r="J80" s="1233">
        <v>1</v>
      </c>
    </row>
    <row r="81" spans="1:10" s="330" customFormat="1" ht="15.75">
      <c r="A81" s="1611"/>
      <c r="B81" s="1386" t="s">
        <v>1836</v>
      </c>
      <c r="C81" s="1677" t="s">
        <v>179</v>
      </c>
      <c r="D81" s="1677"/>
      <c r="E81" s="1677"/>
      <c r="F81" s="8" t="s">
        <v>90</v>
      </c>
      <c r="G81" s="1196" t="s">
        <v>55</v>
      </c>
      <c r="H81" s="1028">
        <v>600000</v>
      </c>
      <c r="I81" s="1028">
        <f t="shared" si="1"/>
        <v>600000</v>
      </c>
      <c r="J81" s="1233">
        <v>1</v>
      </c>
    </row>
    <row r="82" spans="1:10" s="330" customFormat="1" ht="15.75">
      <c r="A82" s="1611">
        <v>4215</v>
      </c>
      <c r="B82" s="1386" t="s">
        <v>1837</v>
      </c>
      <c r="C82" s="1677" t="s">
        <v>1838</v>
      </c>
      <c r="D82" s="1677"/>
      <c r="E82" s="1677"/>
      <c r="F82" s="9" t="s">
        <v>48</v>
      </c>
      <c r="G82" s="1196" t="s">
        <v>51</v>
      </c>
      <c r="H82" s="1028">
        <v>40000</v>
      </c>
      <c r="I82" s="1028">
        <f t="shared" si="1"/>
        <v>40000</v>
      </c>
      <c r="J82" s="1233">
        <v>1</v>
      </c>
    </row>
    <row r="83" spans="1:10" s="330" customFormat="1" ht="15.75">
      <c r="A83" s="1678"/>
      <c r="B83" s="1386" t="s">
        <v>1837</v>
      </c>
      <c r="C83" s="1677" t="s">
        <v>1839</v>
      </c>
      <c r="D83" s="1677"/>
      <c r="E83" s="1677"/>
      <c r="F83" s="9" t="s">
        <v>48</v>
      </c>
      <c r="G83" s="1196" t="s">
        <v>51</v>
      </c>
      <c r="H83" s="1028">
        <v>40000</v>
      </c>
      <c r="I83" s="1028">
        <f t="shared" si="1"/>
        <v>40000</v>
      </c>
      <c r="J83" s="1233">
        <v>1</v>
      </c>
    </row>
    <row r="84" spans="1:10" s="330" customFormat="1" ht="15.75">
      <c r="A84" s="1678"/>
      <c r="B84" s="1386" t="s">
        <v>1837</v>
      </c>
      <c r="C84" s="1677" t="s">
        <v>1840</v>
      </c>
      <c r="D84" s="1677"/>
      <c r="E84" s="1677"/>
      <c r="F84" s="9" t="s">
        <v>48</v>
      </c>
      <c r="G84" s="1196" t="s">
        <v>51</v>
      </c>
      <c r="H84" s="1028">
        <v>26000</v>
      </c>
      <c r="I84" s="1028">
        <f t="shared" si="1"/>
        <v>26000</v>
      </c>
      <c r="J84" s="1233">
        <v>1</v>
      </c>
    </row>
    <row r="85" spans="1:10" s="330" customFormat="1" ht="15.75">
      <c r="A85" s="1678"/>
      <c r="B85" s="1386" t="s">
        <v>1837</v>
      </c>
      <c r="C85" s="1677" t="s">
        <v>1841</v>
      </c>
      <c r="D85" s="1677"/>
      <c r="E85" s="1677"/>
      <c r="F85" s="9" t="s">
        <v>48</v>
      </c>
      <c r="G85" s="1196" t="s">
        <v>51</v>
      </c>
      <c r="H85" s="1028">
        <v>40000</v>
      </c>
      <c r="I85" s="1028">
        <f t="shared" si="1"/>
        <v>40000</v>
      </c>
      <c r="J85" s="1233">
        <v>1</v>
      </c>
    </row>
    <row r="86" spans="1:10" s="330" customFormat="1" ht="15.75">
      <c r="A86" s="1041">
        <v>4222</v>
      </c>
      <c r="B86" s="1384" t="s">
        <v>1842</v>
      </c>
      <c r="C86" s="1677" t="s">
        <v>71</v>
      </c>
      <c r="D86" s="1677"/>
      <c r="E86" s="1677"/>
      <c r="F86" s="9" t="s">
        <v>48</v>
      </c>
      <c r="G86" s="1196" t="s">
        <v>55</v>
      </c>
      <c r="H86" s="1028">
        <v>1000000</v>
      </c>
      <c r="I86" s="1028">
        <f t="shared" si="1"/>
        <v>1000000</v>
      </c>
      <c r="J86" s="1028">
        <v>1</v>
      </c>
    </row>
    <row r="87" spans="1:10" s="330" customFormat="1" ht="15.75">
      <c r="A87" s="1041">
        <v>4231</v>
      </c>
      <c r="B87" s="1384" t="s">
        <v>1843</v>
      </c>
      <c r="C87" s="1677" t="s">
        <v>328</v>
      </c>
      <c r="D87" s="1677"/>
      <c r="E87" s="1677"/>
      <c r="F87" s="8" t="s">
        <v>90</v>
      </c>
      <c r="G87" s="1196" t="s">
        <v>51</v>
      </c>
      <c r="H87" s="1028">
        <v>1732.7</v>
      </c>
      <c r="I87" s="1028">
        <f t="shared" si="1"/>
        <v>259905</v>
      </c>
      <c r="J87" s="1028">
        <v>150</v>
      </c>
    </row>
    <row r="88" spans="1:10" s="330" customFormat="1" ht="15.75">
      <c r="A88" s="1041">
        <v>4237</v>
      </c>
      <c r="B88" s="1384" t="s">
        <v>1842</v>
      </c>
      <c r="C88" s="1677" t="s">
        <v>72</v>
      </c>
      <c r="D88" s="1677"/>
      <c r="E88" s="1677"/>
      <c r="F88" s="9" t="s">
        <v>48</v>
      </c>
      <c r="G88" s="1196" t="s">
        <v>55</v>
      </c>
      <c r="H88" s="1028">
        <v>1763900</v>
      </c>
      <c r="I88" s="1028">
        <f t="shared" si="1"/>
        <v>1763900</v>
      </c>
      <c r="J88" s="1028">
        <v>1</v>
      </c>
    </row>
    <row r="89" spans="1:10" s="330" customFormat="1" ht="15.75">
      <c r="A89" s="1611">
        <v>4241</v>
      </c>
      <c r="B89" s="1384" t="s">
        <v>1844</v>
      </c>
      <c r="C89" s="1677" t="s">
        <v>1845</v>
      </c>
      <c r="D89" s="1677"/>
      <c r="E89" s="1677"/>
      <c r="F89" s="9" t="s">
        <v>48</v>
      </c>
      <c r="G89" s="1196" t="s">
        <v>55</v>
      </c>
      <c r="H89" s="1028">
        <v>25000</v>
      </c>
      <c r="I89" s="1028">
        <f t="shared" si="1"/>
        <v>25000</v>
      </c>
      <c r="J89" s="1028">
        <v>1</v>
      </c>
    </row>
    <row r="90" spans="1:10" s="330" customFormat="1" ht="15.75">
      <c r="A90" s="1611"/>
      <c r="B90" s="1384" t="s">
        <v>1846</v>
      </c>
      <c r="C90" s="1677" t="s">
        <v>1847</v>
      </c>
      <c r="D90" s="1677"/>
      <c r="E90" s="1677"/>
      <c r="F90" s="9" t="s">
        <v>48</v>
      </c>
      <c r="G90" s="1196" t="s">
        <v>55</v>
      </c>
      <c r="H90" s="1028">
        <v>30000</v>
      </c>
      <c r="I90" s="1028">
        <f t="shared" si="1"/>
        <v>30000</v>
      </c>
      <c r="J90" s="1028">
        <v>1</v>
      </c>
    </row>
    <row r="91" spans="1:10" s="330" customFormat="1" ht="15.75">
      <c r="A91" s="1679">
        <v>4252</v>
      </c>
      <c r="B91" s="1508" t="s">
        <v>1848</v>
      </c>
      <c r="C91" s="1680" t="s">
        <v>86</v>
      </c>
      <c r="D91" s="1680"/>
      <c r="E91" s="1680"/>
      <c r="F91" s="1483" t="s">
        <v>327</v>
      </c>
      <c r="G91" s="1509" t="s">
        <v>51</v>
      </c>
      <c r="H91" s="1233">
        <v>412500</v>
      </c>
      <c r="I91" s="1233">
        <f t="shared" si="1"/>
        <v>1650000</v>
      </c>
      <c r="J91" s="1233">
        <v>4</v>
      </c>
    </row>
    <row r="92" spans="1:10" s="330" customFormat="1" ht="63" customHeight="1">
      <c r="A92" s="1679"/>
      <c r="B92" s="1508" t="s">
        <v>1849</v>
      </c>
      <c r="C92" s="1680" t="s">
        <v>369</v>
      </c>
      <c r="D92" s="1680"/>
      <c r="E92" s="1680"/>
      <c r="F92" s="1483" t="s">
        <v>327</v>
      </c>
      <c r="G92" s="1509" t="s">
        <v>55</v>
      </c>
      <c r="H92" s="1233">
        <v>815000</v>
      </c>
      <c r="I92" s="1233">
        <f t="shared" si="1"/>
        <v>815000</v>
      </c>
      <c r="J92" s="1233">
        <v>1</v>
      </c>
    </row>
    <row r="93" spans="1:10" s="330" customFormat="1" ht="52.5" customHeight="1">
      <c r="A93" s="261"/>
      <c r="B93" s="262"/>
      <c r="C93" s="1673" t="s">
        <v>2214</v>
      </c>
      <c r="D93" s="1700"/>
      <c r="E93" s="1701"/>
      <c r="F93" s="1380"/>
      <c r="G93" s="148"/>
      <c r="H93" s="148"/>
      <c r="I93" s="148">
        <f>I95+I97</f>
        <v>4036300</v>
      </c>
      <c r="J93" s="1049"/>
    </row>
    <row r="94" spans="1:10" s="330" customFormat="1">
      <c r="A94" s="1596" t="s">
        <v>1660</v>
      </c>
      <c r="B94" s="1596"/>
      <c r="C94" s="1596"/>
      <c r="D94" s="1596"/>
      <c r="E94" s="1596"/>
      <c r="F94" s="1381"/>
      <c r="G94" s="1054"/>
      <c r="H94" s="1054"/>
      <c r="I94" s="1054">
        <f>I95</f>
        <v>3957300</v>
      </c>
      <c r="J94" s="1387"/>
    </row>
    <row r="95" spans="1:10" s="330" customFormat="1" ht="15.75">
      <c r="A95" s="1041">
        <v>4251</v>
      </c>
      <c r="B95" s="1384" t="s">
        <v>1850</v>
      </c>
      <c r="C95" s="1677" t="s">
        <v>1851</v>
      </c>
      <c r="D95" s="1677"/>
      <c r="E95" s="1677"/>
      <c r="F95" s="8" t="s">
        <v>47</v>
      </c>
      <c r="G95" s="1196" t="s">
        <v>1200</v>
      </c>
      <c r="H95" s="1028">
        <v>3957300</v>
      </c>
      <c r="I95" s="1028">
        <f t="shared" ref="I95:I97" si="2">H95*J95</f>
        <v>3957300</v>
      </c>
      <c r="J95" s="1028">
        <v>1</v>
      </c>
    </row>
    <row r="96" spans="1:10" s="330" customFormat="1">
      <c r="A96" s="1596" t="s">
        <v>1675</v>
      </c>
      <c r="B96" s="1596"/>
      <c r="C96" s="1596"/>
      <c r="D96" s="1596"/>
      <c r="E96" s="1596"/>
      <c r="F96" s="1388"/>
      <c r="G96" s="1054"/>
      <c r="H96" s="1054"/>
      <c r="I96" s="1054">
        <f>I97</f>
        <v>79000</v>
      </c>
      <c r="J96" s="1054"/>
    </row>
    <row r="97" spans="1:10" s="330" customFormat="1" ht="15.75">
      <c r="A97" s="1041">
        <v>4251</v>
      </c>
      <c r="B97" s="1384" t="s">
        <v>1852</v>
      </c>
      <c r="C97" s="1677" t="s">
        <v>1853</v>
      </c>
      <c r="D97" s="1677"/>
      <c r="E97" s="1677"/>
      <c r="F97" s="8" t="s">
        <v>47</v>
      </c>
      <c r="G97" s="1196" t="s">
        <v>1200</v>
      </c>
      <c r="H97" s="1028">
        <v>79000</v>
      </c>
      <c r="I97" s="1028">
        <f t="shared" si="2"/>
        <v>79000</v>
      </c>
      <c r="J97" s="1028">
        <v>1</v>
      </c>
    </row>
    <row r="98" spans="1:10" s="330" customFormat="1" ht="90" customHeight="1">
      <c r="A98" s="148"/>
      <c r="B98" s="257"/>
      <c r="C98" s="1673" t="s">
        <v>2215</v>
      </c>
      <c r="D98" s="1674"/>
      <c r="E98" s="1675"/>
      <c r="F98" s="1380"/>
      <c r="G98" s="148"/>
      <c r="H98" s="148"/>
      <c r="I98" s="148">
        <f>I100+I101+I102+I103</f>
        <v>700000</v>
      </c>
      <c r="J98" s="148"/>
    </row>
    <row r="99" spans="1:10" s="330" customFormat="1">
      <c r="A99" s="1596" t="s">
        <v>1660</v>
      </c>
      <c r="B99" s="1596"/>
      <c r="C99" s="1596"/>
      <c r="D99" s="1596"/>
      <c r="E99" s="1596"/>
      <c r="F99" s="1381"/>
      <c r="G99" s="1054"/>
      <c r="H99" s="1054"/>
      <c r="I99" s="1054">
        <f>I100+I101+I102+I103</f>
        <v>700000</v>
      </c>
      <c r="J99" s="1387"/>
    </row>
    <row r="100" spans="1:10" s="330" customFormat="1" ht="15.75">
      <c r="A100" s="1611">
        <v>5134</v>
      </c>
      <c r="B100" s="1384" t="s">
        <v>1854</v>
      </c>
      <c r="C100" s="1677" t="s">
        <v>1855</v>
      </c>
      <c r="D100" s="1677"/>
      <c r="E100" s="1677"/>
      <c r="F100" s="8" t="s">
        <v>47</v>
      </c>
      <c r="G100" s="1028" t="s">
        <v>759</v>
      </c>
      <c r="H100" s="42">
        <v>250000</v>
      </c>
      <c r="I100" s="1028">
        <f t="shared" ref="I100:I103" si="3">H100*J100</f>
        <v>250000</v>
      </c>
      <c r="J100" s="1028">
        <v>1</v>
      </c>
    </row>
    <row r="101" spans="1:10" s="330" customFormat="1" ht="15.75">
      <c r="A101" s="1611"/>
      <c r="B101" s="1384" t="s">
        <v>1856</v>
      </c>
      <c r="C101" s="1677" t="s">
        <v>1857</v>
      </c>
      <c r="D101" s="1677"/>
      <c r="E101" s="1677"/>
      <c r="F101" s="8" t="s">
        <v>47</v>
      </c>
      <c r="G101" s="1028" t="s">
        <v>759</v>
      </c>
      <c r="H101" s="42">
        <v>150000</v>
      </c>
      <c r="I101" s="1028">
        <f t="shared" si="3"/>
        <v>150000</v>
      </c>
      <c r="J101" s="1028">
        <v>1</v>
      </c>
    </row>
    <row r="102" spans="1:10" s="330" customFormat="1" ht="15.75">
      <c r="A102" s="1611"/>
      <c r="B102" s="1384" t="s">
        <v>1856</v>
      </c>
      <c r="C102" s="1677" t="s">
        <v>1858</v>
      </c>
      <c r="D102" s="1677"/>
      <c r="E102" s="1677"/>
      <c r="F102" s="8" t="s">
        <v>47</v>
      </c>
      <c r="G102" s="1028" t="s">
        <v>759</v>
      </c>
      <c r="H102" s="42">
        <v>150000</v>
      </c>
      <c r="I102" s="1028">
        <f t="shared" si="3"/>
        <v>150000</v>
      </c>
      <c r="J102" s="1028">
        <v>1</v>
      </c>
    </row>
    <row r="103" spans="1:10" s="330" customFormat="1" ht="15.75">
      <c r="A103" s="1611"/>
      <c r="B103" s="1384" t="s">
        <v>1856</v>
      </c>
      <c r="C103" s="1677" t="s">
        <v>1859</v>
      </c>
      <c r="D103" s="1677"/>
      <c r="E103" s="1677"/>
      <c r="F103" s="8" t="s">
        <v>47</v>
      </c>
      <c r="G103" s="1028" t="s">
        <v>759</v>
      </c>
      <c r="H103" s="42">
        <v>150000</v>
      </c>
      <c r="I103" s="1028">
        <f t="shared" si="3"/>
        <v>150000</v>
      </c>
      <c r="J103" s="1028">
        <v>1</v>
      </c>
    </row>
    <row r="104" spans="1:10" s="330" customFormat="1" ht="56.25" customHeight="1">
      <c r="A104" s="148"/>
      <c r="B104" s="257"/>
      <c r="C104" s="1673" t="s">
        <v>2216</v>
      </c>
      <c r="D104" s="1674"/>
      <c r="E104" s="1675"/>
      <c r="F104" s="1389"/>
      <c r="G104" s="148"/>
      <c r="H104" s="148"/>
      <c r="I104" s="149">
        <f>I106+I108</f>
        <v>13299999.6</v>
      </c>
      <c r="J104" s="148"/>
    </row>
    <row r="105" spans="1:10" s="330" customFormat="1">
      <c r="A105" s="1596" t="s">
        <v>1660</v>
      </c>
      <c r="B105" s="1596"/>
      <c r="C105" s="1596"/>
      <c r="D105" s="1596"/>
      <c r="E105" s="1596"/>
      <c r="F105" s="1381"/>
      <c r="G105" s="1054"/>
      <c r="H105" s="1054"/>
      <c r="I105" s="1390">
        <f>I106</f>
        <v>12584220.6</v>
      </c>
      <c r="J105" s="1387"/>
    </row>
    <row r="106" spans="1:10" s="330" customFormat="1" ht="15.75">
      <c r="A106" s="1041">
        <v>5113</v>
      </c>
      <c r="B106" s="1384" t="s">
        <v>1860</v>
      </c>
      <c r="C106" s="1676" t="s">
        <v>556</v>
      </c>
      <c r="D106" s="1676"/>
      <c r="E106" s="1676"/>
      <c r="F106" s="9" t="s">
        <v>47</v>
      </c>
      <c r="G106" s="1028" t="s">
        <v>348</v>
      </c>
      <c r="H106" s="1028">
        <v>24738</v>
      </c>
      <c r="I106" s="1028">
        <f t="shared" ref="I106" si="4">H106*J106</f>
        <v>12584220.6</v>
      </c>
      <c r="J106" s="1028">
        <v>508.7</v>
      </c>
    </row>
    <row r="107" spans="1:10" s="330" customFormat="1">
      <c r="A107" s="1596" t="s">
        <v>1675</v>
      </c>
      <c r="B107" s="1596"/>
      <c r="C107" s="1596"/>
      <c r="D107" s="1596"/>
      <c r="E107" s="1596"/>
      <c r="F107" s="1388"/>
      <c r="G107" s="1054"/>
      <c r="H107" s="1054"/>
      <c r="I107" s="1054">
        <f>I108</f>
        <v>715779</v>
      </c>
      <c r="J107" s="1054"/>
    </row>
    <row r="108" spans="1:10" s="330" customFormat="1" ht="15.75">
      <c r="A108" s="1041">
        <v>5113</v>
      </c>
      <c r="B108" s="1384" t="s">
        <v>1852</v>
      </c>
      <c r="C108" s="1676" t="s">
        <v>1861</v>
      </c>
      <c r="D108" s="1676"/>
      <c r="E108" s="1676"/>
      <c r="F108" s="9" t="s">
        <v>47</v>
      </c>
      <c r="G108" s="1028" t="s">
        <v>1200</v>
      </c>
      <c r="H108" s="1028">
        <v>715779</v>
      </c>
      <c r="I108" s="1028">
        <v>715779</v>
      </c>
      <c r="J108" s="1028">
        <v>1</v>
      </c>
    </row>
    <row r="109" spans="1:10" s="330" customFormat="1" ht="64.5" customHeight="1">
      <c r="A109" s="148"/>
      <c r="B109" s="257"/>
      <c r="C109" s="1673" t="s">
        <v>2217</v>
      </c>
      <c r="D109" s="1674"/>
      <c r="E109" s="1675"/>
      <c r="F109" s="1380"/>
      <c r="G109" s="148"/>
      <c r="H109" s="148"/>
      <c r="I109" s="148">
        <f>I111+I113</f>
        <v>20000000</v>
      </c>
      <c r="J109" s="148"/>
    </row>
    <row r="110" spans="1:10" s="330" customFormat="1">
      <c r="A110" s="1596" t="s">
        <v>1660</v>
      </c>
      <c r="B110" s="1596"/>
      <c r="C110" s="1596"/>
      <c r="D110" s="1596"/>
      <c r="E110" s="1596"/>
      <c r="F110" s="1381"/>
      <c r="G110" s="1054"/>
      <c r="H110" s="1054"/>
      <c r="I110" s="1054">
        <f>I111</f>
        <v>19607000</v>
      </c>
      <c r="J110" s="1387"/>
    </row>
    <row r="111" spans="1:10" s="330" customFormat="1" ht="15.75">
      <c r="A111" s="1052">
        <v>4251</v>
      </c>
      <c r="B111" s="1384" t="s">
        <v>1862</v>
      </c>
      <c r="C111" s="1676" t="s">
        <v>1159</v>
      </c>
      <c r="D111" s="1676"/>
      <c r="E111" s="1676"/>
      <c r="F111" s="8" t="s">
        <v>47</v>
      </c>
      <c r="G111" s="1028" t="s">
        <v>50</v>
      </c>
      <c r="H111" s="1028">
        <v>4901.75</v>
      </c>
      <c r="I111" s="1028">
        <f t="shared" ref="I111:I116" si="5">H111*J111</f>
        <v>19607000</v>
      </c>
      <c r="J111" s="1028">
        <v>4000</v>
      </c>
    </row>
    <row r="112" spans="1:10" s="330" customFormat="1">
      <c r="A112" s="1596" t="s">
        <v>1675</v>
      </c>
      <c r="B112" s="1596"/>
      <c r="C112" s="1596"/>
      <c r="D112" s="1596"/>
      <c r="E112" s="1596"/>
      <c r="F112" s="1388"/>
      <c r="G112" s="1054"/>
      <c r="H112" s="1054"/>
      <c r="I112" s="1054">
        <f>I113</f>
        <v>393000</v>
      </c>
      <c r="J112" s="1054"/>
    </row>
    <row r="113" spans="1:10" s="330" customFormat="1" ht="15.75">
      <c r="A113" s="1052">
        <v>4251</v>
      </c>
      <c r="B113" s="1384" t="s">
        <v>1852</v>
      </c>
      <c r="C113" s="1676" t="s">
        <v>1863</v>
      </c>
      <c r="D113" s="1676"/>
      <c r="E113" s="1676"/>
      <c r="F113" s="8" t="s">
        <v>47</v>
      </c>
      <c r="G113" s="1028" t="s">
        <v>1200</v>
      </c>
      <c r="H113" s="1028">
        <v>393000</v>
      </c>
      <c r="I113" s="1028">
        <v>393000</v>
      </c>
      <c r="J113" s="1028">
        <v>1</v>
      </c>
    </row>
    <row r="114" spans="1:10" s="330" customFormat="1" ht="60.75" customHeight="1">
      <c r="A114" s="148"/>
      <c r="B114" s="257"/>
      <c r="C114" s="1673" t="s">
        <v>2218</v>
      </c>
      <c r="D114" s="1674"/>
      <c r="E114" s="1675"/>
      <c r="F114" s="1380"/>
      <c r="G114" s="148"/>
      <c r="H114" s="148"/>
      <c r="I114" s="149">
        <f>I116+I118</f>
        <v>3277001.5</v>
      </c>
      <c r="J114" s="148"/>
    </row>
    <row r="115" spans="1:10" s="330" customFormat="1">
      <c r="A115" s="1596" t="s">
        <v>1660</v>
      </c>
      <c r="B115" s="1596"/>
      <c r="C115" s="1596"/>
      <c r="D115" s="1596"/>
      <c r="E115" s="1596"/>
      <c r="F115" s="1381"/>
      <c r="G115" s="1054"/>
      <c r="H115" s="1054"/>
      <c r="I115" s="1390">
        <f>I116</f>
        <v>3012901.5</v>
      </c>
      <c r="J115" s="1387"/>
    </row>
    <row r="116" spans="1:10" s="330" customFormat="1" ht="15.75">
      <c r="A116" s="1052">
        <v>5113</v>
      </c>
      <c r="B116" s="1384" t="s">
        <v>1864</v>
      </c>
      <c r="C116" s="1676" t="s">
        <v>1865</v>
      </c>
      <c r="D116" s="1676"/>
      <c r="E116" s="1676"/>
      <c r="F116" s="8" t="s">
        <v>47</v>
      </c>
      <c r="G116" s="1028" t="s">
        <v>348</v>
      </c>
      <c r="H116" s="1028">
        <v>28694.3</v>
      </c>
      <c r="I116" s="1028">
        <f t="shared" si="5"/>
        <v>3012901.5</v>
      </c>
      <c r="J116" s="1028">
        <v>105</v>
      </c>
    </row>
    <row r="117" spans="1:10" s="330" customFormat="1">
      <c r="A117" s="1596" t="s">
        <v>1675</v>
      </c>
      <c r="B117" s="1596"/>
      <c r="C117" s="1596"/>
      <c r="D117" s="1596"/>
      <c r="E117" s="1596"/>
      <c r="F117" s="1388"/>
      <c r="G117" s="1054"/>
      <c r="H117" s="1054"/>
      <c r="I117" s="1054">
        <f>I118</f>
        <v>264100</v>
      </c>
      <c r="J117" s="1054"/>
    </row>
    <row r="118" spans="1:10" s="330" customFormat="1" ht="15.75">
      <c r="A118" s="1052">
        <v>5113</v>
      </c>
      <c r="B118" s="1384" t="s">
        <v>1852</v>
      </c>
      <c r="C118" s="1676" t="s">
        <v>1866</v>
      </c>
      <c r="D118" s="1676"/>
      <c r="E118" s="1676"/>
      <c r="F118" s="8" t="s">
        <v>47</v>
      </c>
      <c r="G118" s="1028" t="s">
        <v>1200</v>
      </c>
      <c r="H118" s="1028">
        <v>264100</v>
      </c>
      <c r="I118" s="1028">
        <v>264100</v>
      </c>
      <c r="J118" s="1028">
        <v>1</v>
      </c>
    </row>
    <row r="119" spans="1:10" s="330" customFormat="1" ht="48.75" customHeight="1">
      <c r="A119" s="148"/>
      <c r="B119" s="257"/>
      <c r="C119" s="1673" t="s">
        <v>2219</v>
      </c>
      <c r="D119" s="1674"/>
      <c r="E119" s="1675"/>
      <c r="F119" s="1380"/>
      <c r="G119" s="148"/>
      <c r="H119" s="148"/>
      <c r="I119" s="148">
        <f>I121+I122</f>
        <v>75740480</v>
      </c>
      <c r="J119" s="148"/>
    </row>
    <row r="120" spans="1:10" s="330" customFormat="1">
      <c r="A120" s="1596" t="s">
        <v>1675</v>
      </c>
      <c r="B120" s="1596"/>
      <c r="C120" s="1596"/>
      <c r="D120" s="1596"/>
      <c r="E120" s="1596"/>
      <c r="F120" s="1388"/>
      <c r="G120" s="1054"/>
      <c r="H120" s="1054"/>
      <c r="I120" s="1054">
        <f>I121+I122</f>
        <v>75740480</v>
      </c>
      <c r="J120" s="1054"/>
    </row>
    <row r="121" spans="1:10" s="330" customFormat="1" ht="15.75">
      <c r="A121" s="1679">
        <v>4213</v>
      </c>
      <c r="B121" s="1391" t="s">
        <v>1867</v>
      </c>
      <c r="C121" s="1676" t="s">
        <v>367</v>
      </c>
      <c r="D121" s="1676"/>
      <c r="E121" s="1676"/>
      <c r="F121" s="8" t="s">
        <v>47</v>
      </c>
      <c r="G121" s="1028" t="s">
        <v>1868</v>
      </c>
      <c r="H121" s="1028">
        <v>365</v>
      </c>
      <c r="I121" s="1028">
        <v>73390000</v>
      </c>
      <c r="J121" s="1028">
        <v>201068.5</v>
      </c>
    </row>
    <row r="122" spans="1:10" s="330" customFormat="1" ht="15.75">
      <c r="A122" s="1694"/>
      <c r="B122" s="1391" t="s">
        <v>1867</v>
      </c>
      <c r="C122" s="1676" t="s">
        <v>1869</v>
      </c>
      <c r="D122" s="1676"/>
      <c r="E122" s="1676"/>
      <c r="F122" s="8" t="s">
        <v>47</v>
      </c>
      <c r="G122" s="1028" t="s">
        <v>1870</v>
      </c>
      <c r="H122" s="1392">
        <v>5876.2</v>
      </c>
      <c r="I122" s="1028">
        <f t="shared" ref="I122" si="6">H122*J122</f>
        <v>2350480</v>
      </c>
      <c r="J122" s="1028">
        <v>400</v>
      </c>
    </row>
    <row r="123" spans="1:10" s="330" customFormat="1" ht="46.5" customHeight="1">
      <c r="A123" s="148"/>
      <c r="B123" s="257"/>
      <c r="C123" s="1673" t="s">
        <v>2220</v>
      </c>
      <c r="D123" s="1674"/>
      <c r="E123" s="1675"/>
      <c r="F123" s="1380"/>
      <c r="G123" s="148"/>
      <c r="H123" s="148"/>
      <c r="I123" s="148">
        <f>I125</f>
        <v>20000000</v>
      </c>
      <c r="J123" s="148"/>
    </row>
    <row r="124" spans="1:10" s="330" customFormat="1">
      <c r="A124" s="1596" t="s">
        <v>1675</v>
      </c>
      <c r="B124" s="1596"/>
      <c r="C124" s="1596"/>
      <c r="D124" s="1596"/>
      <c r="E124" s="1596"/>
      <c r="F124" s="1388"/>
      <c r="G124" s="1054"/>
      <c r="H124" s="1054"/>
      <c r="I124" s="1054">
        <f>I125</f>
        <v>20000000</v>
      </c>
      <c r="J124" s="1054"/>
    </row>
    <row r="125" spans="1:10" s="330" customFormat="1" ht="15.75">
      <c r="A125" s="1052">
        <v>4213</v>
      </c>
      <c r="B125" s="1393" t="s">
        <v>1871</v>
      </c>
      <c r="C125" s="1676" t="s">
        <v>1398</v>
      </c>
      <c r="D125" s="1676"/>
      <c r="E125" s="1676"/>
      <c r="F125" s="9" t="s">
        <v>327</v>
      </c>
      <c r="G125" s="1028" t="s">
        <v>493</v>
      </c>
      <c r="H125" s="1392">
        <v>25974</v>
      </c>
      <c r="I125" s="1028">
        <v>20000000</v>
      </c>
      <c r="J125" s="1028">
        <v>0.77</v>
      </c>
    </row>
    <row r="126" spans="1:10" s="330" customFormat="1" ht="79.5" customHeight="1">
      <c r="A126" s="148"/>
      <c r="B126" s="257"/>
      <c r="C126" s="1673" t="s">
        <v>2221</v>
      </c>
      <c r="D126" s="1674"/>
      <c r="E126" s="1675"/>
      <c r="F126" s="1380"/>
      <c r="G126" s="148"/>
      <c r="H126" s="148"/>
      <c r="I126" s="148">
        <f>I128+I129</f>
        <v>1171000</v>
      </c>
      <c r="J126" s="148"/>
    </row>
    <row r="127" spans="1:10" s="330" customFormat="1">
      <c r="A127" s="1596" t="s">
        <v>1675</v>
      </c>
      <c r="B127" s="1596"/>
      <c r="C127" s="1596"/>
      <c r="D127" s="1596"/>
      <c r="E127" s="1596"/>
      <c r="F127" s="1388"/>
      <c r="G127" s="1054"/>
      <c r="H127" s="1054"/>
      <c r="I127" s="1054">
        <f>I128+I129</f>
        <v>1171000</v>
      </c>
      <c r="J127" s="1054"/>
    </row>
    <row r="128" spans="1:10" s="330" customFormat="1" ht="15.75">
      <c r="A128" s="1697">
        <v>4213</v>
      </c>
      <c r="B128" s="1391" t="s">
        <v>1872</v>
      </c>
      <c r="C128" s="1695" t="s">
        <v>1873</v>
      </c>
      <c r="D128" s="1696"/>
      <c r="E128" s="1696"/>
      <c r="F128" s="8" t="s">
        <v>47</v>
      </c>
      <c r="G128" s="1028" t="s">
        <v>50</v>
      </c>
      <c r="H128" s="1392">
        <v>120</v>
      </c>
      <c r="I128" s="1028">
        <f t="shared" ref="I128:I129" si="7">H128*J128</f>
        <v>996000</v>
      </c>
      <c r="J128" s="1392">
        <v>8300</v>
      </c>
    </row>
    <row r="129" spans="1:10" s="330" customFormat="1" ht="15.75">
      <c r="A129" s="1698"/>
      <c r="B129" s="1391" t="s">
        <v>1872</v>
      </c>
      <c r="C129" s="1695" t="s">
        <v>1874</v>
      </c>
      <c r="D129" s="1696"/>
      <c r="E129" s="1696"/>
      <c r="F129" s="8" t="s">
        <v>47</v>
      </c>
      <c r="G129" s="1028" t="s">
        <v>50</v>
      </c>
      <c r="H129" s="1392">
        <v>2000</v>
      </c>
      <c r="I129" s="1028">
        <f t="shared" si="7"/>
        <v>175000</v>
      </c>
      <c r="J129" s="1392">
        <v>87.5</v>
      </c>
    </row>
    <row r="130" spans="1:10" s="330" customFormat="1" ht="53.25" customHeight="1">
      <c r="A130" s="148"/>
      <c r="B130" s="257"/>
      <c r="C130" s="1673" t="s">
        <v>2222</v>
      </c>
      <c r="D130" s="1674"/>
      <c r="E130" s="1675"/>
      <c r="F130" s="1380"/>
      <c r="G130" s="148"/>
      <c r="H130" s="148"/>
      <c r="I130" s="148">
        <f>I132+I134</f>
        <v>1000000</v>
      </c>
      <c r="J130" s="148"/>
    </row>
    <row r="131" spans="1:10" s="330" customFormat="1">
      <c r="A131" s="1596" t="s">
        <v>1660</v>
      </c>
      <c r="B131" s="1596"/>
      <c r="C131" s="1596"/>
      <c r="D131" s="1596"/>
      <c r="E131" s="1596"/>
      <c r="F131" s="1381"/>
      <c r="G131" s="1054"/>
      <c r="H131" s="1054"/>
      <c r="I131" s="1054">
        <f>I132</f>
        <v>981800</v>
      </c>
      <c r="J131" s="1387"/>
    </row>
    <row r="132" spans="1:10" s="330" customFormat="1" ht="15.75">
      <c r="A132" s="1052">
        <v>4861</v>
      </c>
      <c r="B132" s="1384" t="s">
        <v>1875</v>
      </c>
      <c r="C132" s="1676" t="s">
        <v>88</v>
      </c>
      <c r="D132" s="1676"/>
      <c r="E132" s="1676"/>
      <c r="F132" s="8" t="s">
        <v>47</v>
      </c>
      <c r="G132" s="1028" t="s">
        <v>55</v>
      </c>
      <c r="H132" s="1028">
        <v>981800</v>
      </c>
      <c r="I132" s="1028">
        <f t="shared" ref="I132:I134" si="8">H132*J132</f>
        <v>981800</v>
      </c>
      <c r="J132" s="1028">
        <v>1</v>
      </c>
    </row>
    <row r="133" spans="1:10" s="330" customFormat="1">
      <c r="A133" s="1596" t="s">
        <v>1675</v>
      </c>
      <c r="B133" s="1596"/>
      <c r="C133" s="1596"/>
      <c r="D133" s="1596"/>
      <c r="E133" s="1596"/>
      <c r="F133" s="1388"/>
      <c r="G133" s="1054"/>
      <c r="H133" s="1054"/>
      <c r="I133" s="1054">
        <f>I134</f>
        <v>18200</v>
      </c>
      <c r="J133" s="1054"/>
    </row>
    <row r="134" spans="1:10" s="330" customFormat="1" ht="15.75">
      <c r="A134" s="1052">
        <v>4861</v>
      </c>
      <c r="B134" s="1384" t="s">
        <v>1852</v>
      </c>
      <c r="C134" s="1676" t="s">
        <v>1876</v>
      </c>
      <c r="D134" s="1676"/>
      <c r="E134" s="1676"/>
      <c r="F134" s="8" t="s">
        <v>47</v>
      </c>
      <c r="G134" s="1028" t="s">
        <v>55</v>
      </c>
      <c r="H134" s="1028">
        <v>18200</v>
      </c>
      <c r="I134" s="1028">
        <f t="shared" si="8"/>
        <v>18200</v>
      </c>
      <c r="J134" s="1028">
        <v>1</v>
      </c>
    </row>
    <row r="135" spans="1:10" s="330" customFormat="1" ht="54.75" customHeight="1">
      <c r="A135" s="148"/>
      <c r="B135" s="257"/>
      <c r="C135" s="1673" t="s">
        <v>2223</v>
      </c>
      <c r="D135" s="1674"/>
      <c r="E135" s="1675"/>
      <c r="F135" s="1380"/>
      <c r="G135" s="148"/>
      <c r="H135" s="148"/>
      <c r="I135" s="148">
        <f>I139+I141+I136</f>
        <v>26955800</v>
      </c>
      <c r="J135" s="148"/>
    </row>
    <row r="136" spans="1:10" s="1497" customFormat="1" ht="19.5" customHeight="1">
      <c r="A136" s="1709" t="s">
        <v>1748</v>
      </c>
      <c r="B136" s="1710"/>
      <c r="C136" s="1710"/>
      <c r="D136" s="1710"/>
      <c r="E136" s="1711"/>
      <c r="F136" s="1498"/>
      <c r="G136" s="1499"/>
      <c r="H136" s="1499"/>
      <c r="I136" s="1499">
        <f>I137</f>
        <v>440000</v>
      </c>
      <c r="J136" s="1499"/>
    </row>
    <row r="137" spans="1:10" s="330" customFormat="1" ht="15.75">
      <c r="A137" s="1499">
        <v>5129</v>
      </c>
      <c r="B137" s="1508" t="s">
        <v>3375</v>
      </c>
      <c r="C137" s="1706" t="s">
        <v>3373</v>
      </c>
      <c r="D137" s="1707"/>
      <c r="E137" s="1708"/>
      <c r="F137" s="1483" t="s">
        <v>47</v>
      </c>
      <c r="G137" s="1233" t="s">
        <v>1200</v>
      </c>
      <c r="H137" s="1233">
        <v>440000</v>
      </c>
      <c r="I137" s="1233">
        <v>440000</v>
      </c>
      <c r="J137" s="1233">
        <v>1</v>
      </c>
    </row>
    <row r="138" spans="1:10" s="330" customFormat="1">
      <c r="A138" s="1703" t="s">
        <v>1660</v>
      </c>
      <c r="B138" s="1703"/>
      <c r="C138" s="1703"/>
      <c r="D138" s="1703"/>
      <c r="E138" s="1703"/>
      <c r="F138" s="1510"/>
      <c r="G138" s="1387"/>
      <c r="H138" s="1387"/>
      <c r="I138" s="1387">
        <f>I139</f>
        <v>25843900</v>
      </c>
      <c r="J138" s="1387"/>
    </row>
    <row r="139" spans="1:10" s="330" customFormat="1" ht="32.25" customHeight="1">
      <c r="A139" s="1052">
        <v>5113</v>
      </c>
      <c r="B139" s="1384" t="s">
        <v>1878</v>
      </c>
      <c r="C139" s="1702" t="s">
        <v>1879</v>
      </c>
      <c r="D139" s="1702"/>
      <c r="E139" s="1702"/>
      <c r="F139" s="8" t="s">
        <v>47</v>
      </c>
      <c r="G139" s="1028" t="s">
        <v>1200</v>
      </c>
      <c r="H139" s="1028">
        <v>25843900</v>
      </c>
      <c r="I139" s="1028">
        <f t="shared" ref="I139:I141" si="9">H139*J139</f>
        <v>25843900</v>
      </c>
      <c r="J139" s="1028">
        <v>1</v>
      </c>
    </row>
    <row r="140" spans="1:10" s="330" customFormat="1">
      <c r="A140" s="1596" t="s">
        <v>1675</v>
      </c>
      <c r="B140" s="1596"/>
      <c r="C140" s="1596"/>
      <c r="D140" s="1596"/>
      <c r="E140" s="1596"/>
      <c r="F140" s="1388"/>
      <c r="G140" s="1054"/>
      <c r="H140" s="1054"/>
      <c r="I140" s="1054">
        <f>I141</f>
        <v>671900</v>
      </c>
      <c r="J140" s="1054"/>
    </row>
    <row r="141" spans="1:10" s="330" customFormat="1" ht="65.25" customHeight="1">
      <c r="A141" s="1052">
        <v>5113</v>
      </c>
      <c r="B141" s="1384" t="s">
        <v>1852</v>
      </c>
      <c r="C141" s="1702" t="s">
        <v>1880</v>
      </c>
      <c r="D141" s="1702"/>
      <c r="E141" s="1702"/>
      <c r="F141" s="8" t="s">
        <v>47</v>
      </c>
      <c r="G141" s="1028" t="s">
        <v>1200</v>
      </c>
      <c r="H141" s="1028">
        <v>671900</v>
      </c>
      <c r="I141" s="1028">
        <f t="shared" si="9"/>
        <v>671900</v>
      </c>
      <c r="J141" s="1028">
        <v>1</v>
      </c>
    </row>
    <row r="142" spans="1:10" s="330" customFormat="1" ht="57" customHeight="1">
      <c r="A142" s="148"/>
      <c r="B142" s="257"/>
      <c r="C142" s="1673" t="s">
        <v>2224</v>
      </c>
      <c r="D142" s="1700"/>
      <c r="E142" s="1701"/>
      <c r="F142" s="1380"/>
      <c r="G142" s="148"/>
      <c r="H142" s="148"/>
      <c r="I142" s="148">
        <f>SUM(I144:I155)</f>
        <v>4937400</v>
      </c>
      <c r="J142" s="148"/>
    </row>
    <row r="143" spans="1:10" s="330" customFormat="1">
      <c r="A143" s="1596" t="s">
        <v>1675</v>
      </c>
      <c r="B143" s="1596"/>
      <c r="C143" s="1596"/>
      <c r="D143" s="1596"/>
      <c r="E143" s="1596"/>
      <c r="F143" s="1388"/>
      <c r="G143" s="1054"/>
      <c r="H143" s="1054"/>
      <c r="I143" s="1054">
        <f>I142</f>
        <v>4937400</v>
      </c>
      <c r="J143" s="1054"/>
    </row>
    <row r="144" spans="1:10" s="330" customFormat="1" ht="15.75">
      <c r="A144" s="1705">
        <v>4239</v>
      </c>
      <c r="B144" s="1386" t="s">
        <v>1881</v>
      </c>
      <c r="C144" s="1699" t="s">
        <v>190</v>
      </c>
      <c r="D144" s="1699"/>
      <c r="E144" s="1699"/>
      <c r="F144" s="8" t="s">
        <v>47</v>
      </c>
      <c r="G144" s="108" t="s">
        <v>557</v>
      </c>
      <c r="H144" s="264">
        <v>1000000</v>
      </c>
      <c r="I144" s="1028">
        <f t="shared" ref="I144:I155" si="10">H144*J144</f>
        <v>1000000</v>
      </c>
      <c r="J144" s="108">
        <v>1</v>
      </c>
    </row>
    <row r="145" spans="1:10" s="330" customFormat="1" ht="15.75">
      <c r="A145" s="1705"/>
      <c r="B145" s="1386" t="s">
        <v>1881</v>
      </c>
      <c r="C145" s="1699" t="s">
        <v>191</v>
      </c>
      <c r="D145" s="1699"/>
      <c r="E145" s="1699"/>
      <c r="F145" s="8" t="s">
        <v>47</v>
      </c>
      <c r="G145" s="108" t="s">
        <v>557</v>
      </c>
      <c r="H145" s="264">
        <v>1000000</v>
      </c>
      <c r="I145" s="1028">
        <f t="shared" si="10"/>
        <v>1000000</v>
      </c>
      <c r="J145" s="108">
        <v>1</v>
      </c>
    </row>
    <row r="146" spans="1:10" s="330" customFormat="1" ht="15.75">
      <c r="A146" s="1705"/>
      <c r="B146" s="1386" t="s">
        <v>1881</v>
      </c>
      <c r="C146" s="1699" t="s">
        <v>192</v>
      </c>
      <c r="D146" s="1699"/>
      <c r="E146" s="1699"/>
      <c r="F146" s="8" t="s">
        <v>47</v>
      </c>
      <c r="G146" s="108" t="s">
        <v>557</v>
      </c>
      <c r="H146" s="108">
        <v>500000</v>
      </c>
      <c r="I146" s="1028">
        <f t="shared" si="10"/>
        <v>500000</v>
      </c>
      <c r="J146" s="108">
        <v>1</v>
      </c>
    </row>
    <row r="147" spans="1:10" s="330" customFormat="1" ht="15.75">
      <c r="A147" s="1705"/>
      <c r="B147" s="1386" t="s">
        <v>1881</v>
      </c>
      <c r="C147" s="1699" t="s">
        <v>1882</v>
      </c>
      <c r="D147" s="1699"/>
      <c r="E147" s="1699"/>
      <c r="F147" s="8" t="s">
        <v>47</v>
      </c>
      <c r="G147" s="108" t="s">
        <v>557</v>
      </c>
      <c r="H147" s="108">
        <v>120000</v>
      </c>
      <c r="I147" s="1028">
        <f t="shared" si="10"/>
        <v>120000</v>
      </c>
      <c r="J147" s="108">
        <v>1</v>
      </c>
    </row>
    <row r="148" spans="1:10" s="330" customFormat="1" ht="15.75">
      <c r="A148" s="1705"/>
      <c r="B148" s="1386" t="s">
        <v>1881</v>
      </c>
      <c r="C148" s="1699" t="s">
        <v>558</v>
      </c>
      <c r="D148" s="1699"/>
      <c r="E148" s="1699"/>
      <c r="F148" s="8" t="s">
        <v>47</v>
      </c>
      <c r="G148" s="108" t="s">
        <v>557</v>
      </c>
      <c r="H148" s="108">
        <v>70000</v>
      </c>
      <c r="I148" s="1028">
        <f t="shared" si="10"/>
        <v>70000</v>
      </c>
      <c r="J148" s="108">
        <v>1</v>
      </c>
    </row>
    <row r="149" spans="1:10" s="330" customFormat="1" ht="15.75">
      <c r="A149" s="1705"/>
      <c r="B149" s="1386" t="s">
        <v>1881</v>
      </c>
      <c r="C149" s="1699" t="s">
        <v>193</v>
      </c>
      <c r="D149" s="1699"/>
      <c r="E149" s="1699"/>
      <c r="F149" s="8" t="s">
        <v>47</v>
      </c>
      <c r="G149" s="108" t="s">
        <v>557</v>
      </c>
      <c r="H149" s="264">
        <v>1100000</v>
      </c>
      <c r="I149" s="1028">
        <f t="shared" si="10"/>
        <v>1100000</v>
      </c>
      <c r="J149" s="108">
        <v>1</v>
      </c>
    </row>
    <row r="150" spans="1:10" s="330" customFormat="1" ht="15.75">
      <c r="A150" s="1705"/>
      <c r="B150" s="1386" t="s">
        <v>1881</v>
      </c>
      <c r="C150" s="1699" t="s">
        <v>194</v>
      </c>
      <c r="D150" s="1699"/>
      <c r="E150" s="1699"/>
      <c r="F150" s="8" t="s">
        <v>47</v>
      </c>
      <c r="G150" s="108" t="s">
        <v>557</v>
      </c>
      <c r="H150" s="264">
        <v>70000</v>
      </c>
      <c r="I150" s="1028">
        <f t="shared" si="10"/>
        <v>70000</v>
      </c>
      <c r="J150" s="108">
        <v>1</v>
      </c>
    </row>
    <row r="151" spans="1:10" s="330" customFormat="1" ht="15.75">
      <c r="A151" s="1705"/>
      <c r="B151" s="1386" t="s">
        <v>1881</v>
      </c>
      <c r="C151" s="1699" t="s">
        <v>559</v>
      </c>
      <c r="D151" s="1699"/>
      <c r="E151" s="1699"/>
      <c r="F151" s="8" t="s">
        <v>47</v>
      </c>
      <c r="G151" s="108" t="s">
        <v>557</v>
      </c>
      <c r="H151" s="108">
        <v>150000</v>
      </c>
      <c r="I151" s="1028">
        <f t="shared" si="10"/>
        <v>150000</v>
      </c>
      <c r="J151" s="108">
        <v>1</v>
      </c>
    </row>
    <row r="152" spans="1:10" s="330" customFormat="1" ht="15.75">
      <c r="A152" s="1705"/>
      <c r="B152" s="1386" t="s">
        <v>1881</v>
      </c>
      <c r="C152" s="1699" t="s">
        <v>1883</v>
      </c>
      <c r="D152" s="1699"/>
      <c r="E152" s="1699"/>
      <c r="F152" s="8" t="s">
        <v>47</v>
      </c>
      <c r="G152" s="108" t="s">
        <v>557</v>
      </c>
      <c r="H152" s="108">
        <v>300000</v>
      </c>
      <c r="I152" s="1028">
        <f t="shared" si="10"/>
        <v>300000</v>
      </c>
      <c r="J152" s="108">
        <v>1</v>
      </c>
    </row>
    <row r="153" spans="1:10" s="330" customFormat="1" ht="15.75">
      <c r="A153" s="1705"/>
      <c r="B153" s="1386" t="s">
        <v>1881</v>
      </c>
      <c r="C153" s="1699" t="s">
        <v>1884</v>
      </c>
      <c r="D153" s="1699"/>
      <c r="E153" s="1699"/>
      <c r="F153" s="8" t="s">
        <v>47</v>
      </c>
      <c r="G153" s="108" t="s">
        <v>557</v>
      </c>
      <c r="H153" s="108">
        <v>227400</v>
      </c>
      <c r="I153" s="1028">
        <f t="shared" si="10"/>
        <v>227400</v>
      </c>
      <c r="J153" s="108">
        <v>1</v>
      </c>
    </row>
    <row r="154" spans="1:10" s="330" customFormat="1" ht="15.75">
      <c r="A154" s="1705"/>
      <c r="B154" s="1386" t="s">
        <v>1881</v>
      </c>
      <c r="C154" s="1699" t="s">
        <v>1885</v>
      </c>
      <c r="D154" s="1699"/>
      <c r="E154" s="1699"/>
      <c r="F154" s="8" t="s">
        <v>47</v>
      </c>
      <c r="G154" s="108" t="s">
        <v>557</v>
      </c>
      <c r="H154" s="108">
        <v>200000</v>
      </c>
      <c r="I154" s="1028">
        <f t="shared" si="10"/>
        <v>200000</v>
      </c>
      <c r="J154" s="108">
        <v>1</v>
      </c>
    </row>
    <row r="155" spans="1:10" s="330" customFormat="1" ht="15.75">
      <c r="A155" s="1705"/>
      <c r="B155" s="1386" t="s">
        <v>1881</v>
      </c>
      <c r="C155" s="1699" t="s">
        <v>1886</v>
      </c>
      <c r="D155" s="1699"/>
      <c r="E155" s="1699"/>
      <c r="F155" s="8" t="s">
        <v>47</v>
      </c>
      <c r="G155" s="108" t="s">
        <v>557</v>
      </c>
      <c r="H155" s="108">
        <v>200000</v>
      </c>
      <c r="I155" s="1028">
        <f t="shared" si="10"/>
        <v>200000</v>
      </c>
      <c r="J155" s="108">
        <v>1</v>
      </c>
    </row>
    <row r="156" spans="1:10" s="330" customFormat="1" ht="63.75" customHeight="1">
      <c r="A156" s="148"/>
      <c r="B156" s="257"/>
      <c r="C156" s="1673" t="s">
        <v>2225</v>
      </c>
      <c r="D156" s="1700"/>
      <c r="E156" s="1701"/>
      <c r="F156" s="1380"/>
      <c r="G156" s="148"/>
      <c r="H156" s="148"/>
      <c r="I156" s="148">
        <f>SUM(I158:I173)</f>
        <v>12858700</v>
      </c>
      <c r="J156" s="148"/>
    </row>
    <row r="157" spans="1:10" s="330" customFormat="1">
      <c r="A157" s="1596" t="s">
        <v>1675</v>
      </c>
      <c r="B157" s="1596"/>
      <c r="C157" s="1596"/>
      <c r="D157" s="1596"/>
      <c r="E157" s="1596"/>
      <c r="F157" s="1388"/>
      <c r="G157" s="1054"/>
      <c r="H157" s="1054"/>
      <c r="I157" s="1054">
        <f>I156</f>
        <v>12858700</v>
      </c>
      <c r="J157" s="1054"/>
    </row>
    <row r="158" spans="1:10" s="330" customFormat="1" ht="15.75">
      <c r="A158" s="1705">
        <v>4239</v>
      </c>
      <c r="B158" s="1386" t="s">
        <v>1887</v>
      </c>
      <c r="C158" s="1699" t="s">
        <v>1888</v>
      </c>
      <c r="D158" s="1699"/>
      <c r="E158" s="1699"/>
      <c r="F158" s="8" t="s">
        <v>47</v>
      </c>
      <c r="G158" s="108" t="s">
        <v>557</v>
      </c>
      <c r="H158" s="1392">
        <v>200000</v>
      </c>
      <c r="I158" s="1028">
        <f t="shared" ref="I158:I173" si="11">H158*J158</f>
        <v>200000</v>
      </c>
      <c r="J158" s="146">
        <v>1</v>
      </c>
    </row>
    <row r="159" spans="1:10" s="330" customFormat="1" ht="15.75">
      <c r="A159" s="1705"/>
      <c r="B159" s="1386" t="s">
        <v>1887</v>
      </c>
      <c r="C159" s="1699" t="s">
        <v>195</v>
      </c>
      <c r="D159" s="1699"/>
      <c r="E159" s="1699"/>
      <c r="F159" s="8" t="s">
        <v>47</v>
      </c>
      <c r="G159" s="108" t="s">
        <v>557</v>
      </c>
      <c r="H159" s="1392">
        <v>1528700</v>
      </c>
      <c r="I159" s="1028">
        <f t="shared" si="11"/>
        <v>1528700</v>
      </c>
      <c r="J159" s="146">
        <v>1</v>
      </c>
    </row>
    <row r="160" spans="1:10" s="330" customFormat="1" ht="15.75">
      <c r="A160" s="1705"/>
      <c r="B160" s="1386" t="s">
        <v>1887</v>
      </c>
      <c r="C160" s="1699" t="s">
        <v>560</v>
      </c>
      <c r="D160" s="1699"/>
      <c r="E160" s="1699"/>
      <c r="F160" s="8" t="s">
        <v>47</v>
      </c>
      <c r="G160" s="108" t="s">
        <v>557</v>
      </c>
      <c r="H160" s="1392">
        <v>750000</v>
      </c>
      <c r="I160" s="1028">
        <f t="shared" si="11"/>
        <v>750000</v>
      </c>
      <c r="J160" s="146">
        <v>1</v>
      </c>
    </row>
    <row r="161" spans="1:10" s="330" customFormat="1" ht="15.75">
      <c r="A161" s="1705"/>
      <c r="B161" s="1386" t="s">
        <v>1887</v>
      </c>
      <c r="C161" s="1699" t="s">
        <v>196</v>
      </c>
      <c r="D161" s="1699"/>
      <c r="E161" s="1699"/>
      <c r="F161" s="8" t="s">
        <v>47</v>
      </c>
      <c r="G161" s="108" t="s">
        <v>557</v>
      </c>
      <c r="H161" s="1392">
        <v>1260000</v>
      </c>
      <c r="I161" s="1028">
        <f t="shared" si="11"/>
        <v>1260000</v>
      </c>
      <c r="J161" s="146">
        <v>1</v>
      </c>
    </row>
    <row r="162" spans="1:10" s="330" customFormat="1" ht="15.75">
      <c r="A162" s="1705"/>
      <c r="B162" s="1386" t="s">
        <v>1887</v>
      </c>
      <c r="C162" s="1699" t="s">
        <v>1889</v>
      </c>
      <c r="D162" s="1699"/>
      <c r="E162" s="1699"/>
      <c r="F162" s="8" t="s">
        <v>47</v>
      </c>
      <c r="G162" s="108" t="s">
        <v>557</v>
      </c>
      <c r="H162" s="1392">
        <v>1310000</v>
      </c>
      <c r="I162" s="1028">
        <f t="shared" si="11"/>
        <v>1310000</v>
      </c>
      <c r="J162" s="146">
        <v>1</v>
      </c>
    </row>
    <row r="163" spans="1:10" s="330" customFormat="1" ht="15.75">
      <c r="A163" s="1705"/>
      <c r="B163" s="1386" t="s">
        <v>1887</v>
      </c>
      <c r="C163" s="1699" t="s">
        <v>197</v>
      </c>
      <c r="D163" s="1699"/>
      <c r="E163" s="1699"/>
      <c r="F163" s="8" t="s">
        <v>47</v>
      </c>
      <c r="G163" s="108" t="s">
        <v>557</v>
      </c>
      <c r="H163" s="1392">
        <v>200000</v>
      </c>
      <c r="I163" s="1028">
        <f t="shared" si="11"/>
        <v>200000</v>
      </c>
      <c r="J163" s="146">
        <v>1</v>
      </c>
    </row>
    <row r="164" spans="1:10" s="330" customFormat="1" ht="15.75">
      <c r="A164" s="1705"/>
      <c r="B164" s="1386" t="s">
        <v>1887</v>
      </c>
      <c r="C164" s="1699" t="s">
        <v>1890</v>
      </c>
      <c r="D164" s="1699"/>
      <c r="E164" s="1699"/>
      <c r="F164" s="8" t="s">
        <v>47</v>
      </c>
      <c r="G164" s="108" t="s">
        <v>557</v>
      </c>
      <c r="H164" s="1392">
        <v>250000</v>
      </c>
      <c r="I164" s="1028">
        <f t="shared" si="11"/>
        <v>250000</v>
      </c>
      <c r="J164" s="146">
        <v>1</v>
      </c>
    </row>
    <row r="165" spans="1:10" s="330" customFormat="1" ht="15.75">
      <c r="A165" s="1705"/>
      <c r="B165" s="1386" t="s">
        <v>1887</v>
      </c>
      <c r="C165" s="1699" t="s">
        <v>1891</v>
      </c>
      <c r="D165" s="1699"/>
      <c r="E165" s="1699"/>
      <c r="F165" s="8" t="s">
        <v>47</v>
      </c>
      <c r="G165" s="108" t="s">
        <v>557</v>
      </c>
      <c r="H165" s="1392">
        <v>950000</v>
      </c>
      <c r="I165" s="1028">
        <f t="shared" si="11"/>
        <v>950000</v>
      </c>
      <c r="J165" s="146">
        <v>1</v>
      </c>
    </row>
    <row r="166" spans="1:10" s="330" customFormat="1" ht="15.75">
      <c r="A166" s="1705"/>
      <c r="B166" s="1386" t="s">
        <v>1887</v>
      </c>
      <c r="C166" s="1699" t="s">
        <v>1892</v>
      </c>
      <c r="D166" s="1699"/>
      <c r="E166" s="1699"/>
      <c r="F166" s="8" t="s">
        <v>47</v>
      </c>
      <c r="G166" s="108" t="s">
        <v>557</v>
      </c>
      <c r="H166" s="1392">
        <v>150000</v>
      </c>
      <c r="I166" s="1028">
        <f t="shared" si="11"/>
        <v>150000</v>
      </c>
      <c r="J166" s="146">
        <v>1</v>
      </c>
    </row>
    <row r="167" spans="1:10" s="330" customFormat="1" ht="15.75">
      <c r="A167" s="1705"/>
      <c r="B167" s="1386" t="s">
        <v>1887</v>
      </c>
      <c r="C167" s="1699" t="s">
        <v>1893</v>
      </c>
      <c r="D167" s="1699"/>
      <c r="E167" s="1699"/>
      <c r="F167" s="8" t="s">
        <v>47</v>
      </c>
      <c r="G167" s="108" t="s">
        <v>557</v>
      </c>
      <c r="H167" s="1392">
        <v>450000</v>
      </c>
      <c r="I167" s="1028">
        <f t="shared" si="11"/>
        <v>450000</v>
      </c>
      <c r="J167" s="146">
        <v>1</v>
      </c>
    </row>
    <row r="168" spans="1:10" s="330" customFormat="1" ht="15.75">
      <c r="A168" s="1705"/>
      <c r="B168" s="1386" t="s">
        <v>1887</v>
      </c>
      <c r="C168" s="1699" t="s">
        <v>198</v>
      </c>
      <c r="D168" s="1699"/>
      <c r="E168" s="1699"/>
      <c r="F168" s="8" t="s">
        <v>47</v>
      </c>
      <c r="G168" s="108" t="s">
        <v>557</v>
      </c>
      <c r="H168" s="1392">
        <v>150000</v>
      </c>
      <c r="I168" s="1028">
        <f t="shared" si="11"/>
        <v>150000</v>
      </c>
      <c r="J168" s="146">
        <v>1</v>
      </c>
    </row>
    <row r="169" spans="1:10" s="330" customFormat="1" ht="15.75">
      <c r="A169" s="1705"/>
      <c r="B169" s="1386" t="s">
        <v>1887</v>
      </c>
      <c r="C169" s="1699" t="s">
        <v>199</v>
      </c>
      <c r="D169" s="1699"/>
      <c r="E169" s="1699"/>
      <c r="F169" s="8" t="s">
        <v>47</v>
      </c>
      <c r="G169" s="108" t="s">
        <v>557</v>
      </c>
      <c r="H169" s="1392">
        <v>500000</v>
      </c>
      <c r="I169" s="1028">
        <f t="shared" si="11"/>
        <v>500000</v>
      </c>
      <c r="J169" s="146">
        <v>1</v>
      </c>
    </row>
    <row r="170" spans="1:10" s="330" customFormat="1" ht="15.75">
      <c r="A170" s="1705"/>
      <c r="B170" s="1386" t="s">
        <v>1887</v>
      </c>
      <c r="C170" s="1699" t="s">
        <v>200</v>
      </c>
      <c r="D170" s="1699"/>
      <c r="E170" s="1699"/>
      <c r="F170" s="8" t="s">
        <v>47</v>
      </c>
      <c r="G170" s="108" t="s">
        <v>557</v>
      </c>
      <c r="H170" s="1392">
        <v>1400000</v>
      </c>
      <c r="I170" s="1028">
        <f t="shared" si="11"/>
        <v>1400000</v>
      </c>
      <c r="J170" s="146">
        <v>1</v>
      </c>
    </row>
    <row r="171" spans="1:10" s="330" customFormat="1" ht="15.75">
      <c r="A171" s="1705"/>
      <c r="B171" s="1386" t="s">
        <v>1887</v>
      </c>
      <c r="C171" s="1699" t="s">
        <v>561</v>
      </c>
      <c r="D171" s="1699"/>
      <c r="E171" s="1699"/>
      <c r="F171" s="8" t="s">
        <v>47</v>
      </c>
      <c r="G171" s="108" t="s">
        <v>557</v>
      </c>
      <c r="H171" s="1392">
        <v>800000</v>
      </c>
      <c r="I171" s="1028">
        <f t="shared" si="11"/>
        <v>800000</v>
      </c>
      <c r="J171" s="146">
        <v>1</v>
      </c>
    </row>
    <row r="172" spans="1:10" s="330" customFormat="1" ht="15.75">
      <c r="A172" s="1705"/>
      <c r="B172" s="1386" t="s">
        <v>1887</v>
      </c>
      <c r="C172" s="1699" t="s">
        <v>562</v>
      </c>
      <c r="D172" s="1699"/>
      <c r="E172" s="1699"/>
      <c r="F172" s="8" t="s">
        <v>47</v>
      </c>
      <c r="G172" s="108" t="s">
        <v>557</v>
      </c>
      <c r="H172" s="1392">
        <v>1350000</v>
      </c>
      <c r="I172" s="1028">
        <f t="shared" si="11"/>
        <v>1350000</v>
      </c>
      <c r="J172" s="146">
        <v>1</v>
      </c>
    </row>
    <row r="173" spans="1:10" s="330" customFormat="1" ht="15.75">
      <c r="A173" s="1705"/>
      <c r="B173" s="1386" t="s">
        <v>1887</v>
      </c>
      <c r="C173" s="1699" t="s">
        <v>201</v>
      </c>
      <c r="D173" s="1699"/>
      <c r="E173" s="1699"/>
      <c r="F173" s="8" t="s">
        <v>47</v>
      </c>
      <c r="G173" s="108" t="s">
        <v>557</v>
      </c>
      <c r="H173" s="1392">
        <v>1610000</v>
      </c>
      <c r="I173" s="1028">
        <f t="shared" si="11"/>
        <v>1610000</v>
      </c>
      <c r="J173" s="146">
        <v>1</v>
      </c>
    </row>
    <row r="174" spans="1:10" s="330" customFormat="1" ht="54" customHeight="1">
      <c r="A174" s="148"/>
      <c r="B174" s="257"/>
      <c r="C174" s="1673" t="s">
        <v>2226</v>
      </c>
      <c r="D174" s="1674"/>
      <c r="E174" s="1675"/>
      <c r="F174" s="1380"/>
      <c r="G174" s="148"/>
      <c r="H174" s="148"/>
      <c r="I174" s="148">
        <f>I175</f>
        <v>3000000</v>
      </c>
      <c r="J174" s="148"/>
    </row>
    <row r="175" spans="1:10" s="330" customFormat="1">
      <c r="A175" s="1596" t="s">
        <v>1748</v>
      </c>
      <c r="B175" s="1596"/>
      <c r="C175" s="1596"/>
      <c r="D175" s="1596"/>
      <c r="E175" s="1596"/>
      <c r="F175" s="1381"/>
      <c r="G175" s="1054"/>
      <c r="H175" s="1054"/>
      <c r="I175" s="1054">
        <f>I176</f>
        <v>3000000</v>
      </c>
      <c r="J175" s="1054"/>
    </row>
    <row r="176" spans="1:10" s="330" customFormat="1" ht="15.75">
      <c r="A176" s="1052">
        <v>5122</v>
      </c>
      <c r="B176" s="1384" t="s">
        <v>1894</v>
      </c>
      <c r="C176" s="1689" t="s">
        <v>1895</v>
      </c>
      <c r="D176" s="1689"/>
      <c r="E176" s="1689"/>
      <c r="F176" s="8" t="s">
        <v>47</v>
      </c>
      <c r="G176" s="1028" t="s">
        <v>759</v>
      </c>
      <c r="H176" s="1028">
        <v>3000000</v>
      </c>
      <c r="I176" s="1028">
        <f t="shared" ref="I176" si="12">H176*J176</f>
        <v>3000000</v>
      </c>
      <c r="J176" s="1028">
        <v>1</v>
      </c>
    </row>
    <row r="177" spans="1:10" s="330" customFormat="1" ht="74.25" customHeight="1">
      <c r="A177" s="148"/>
      <c r="B177" s="257"/>
      <c r="C177" s="1673" t="s">
        <v>2227</v>
      </c>
      <c r="D177" s="1674"/>
      <c r="E177" s="1675"/>
      <c r="F177" s="1380"/>
      <c r="G177" s="148"/>
      <c r="H177" s="148"/>
      <c r="I177" s="149">
        <f>I179</f>
        <v>275000.09999999998</v>
      </c>
      <c r="J177" s="148"/>
    </row>
    <row r="178" spans="1:10" s="330" customFormat="1">
      <c r="A178" s="1596" t="s">
        <v>1675</v>
      </c>
      <c r="B178" s="1596"/>
      <c r="C178" s="1596"/>
      <c r="D178" s="1596"/>
      <c r="E178" s="1596"/>
      <c r="F178" s="1388"/>
      <c r="G178" s="1054"/>
      <c r="H178" s="1054"/>
      <c r="I178" s="1390">
        <f>I179</f>
        <v>275000.09999999998</v>
      </c>
      <c r="J178" s="1054"/>
    </row>
    <row r="179" spans="1:10" s="330" customFormat="1" ht="15.75">
      <c r="A179" s="1052">
        <v>4239</v>
      </c>
      <c r="B179" s="1393" t="s">
        <v>1896</v>
      </c>
      <c r="C179" s="1689" t="s">
        <v>202</v>
      </c>
      <c r="D179" s="1689"/>
      <c r="E179" s="1689"/>
      <c r="F179" s="8" t="s">
        <v>327</v>
      </c>
      <c r="G179" s="1028" t="s">
        <v>498</v>
      </c>
      <c r="H179" s="1392">
        <v>91666.7</v>
      </c>
      <c r="I179" s="1383">
        <f t="shared" ref="I179" si="13">H179*J179</f>
        <v>275000.09999999998</v>
      </c>
      <c r="J179" s="1028">
        <v>3</v>
      </c>
    </row>
    <row r="180" spans="1:10" s="330" customFormat="1" ht="103.5" customHeight="1">
      <c r="A180" s="148"/>
      <c r="B180" s="257"/>
      <c r="C180" s="1673" t="s">
        <v>2228</v>
      </c>
      <c r="D180" s="1674"/>
      <c r="E180" s="1675"/>
      <c r="F180" s="1380"/>
      <c r="G180" s="148"/>
      <c r="H180" s="148"/>
      <c r="I180" s="149">
        <f>I182</f>
        <v>1500000</v>
      </c>
      <c r="J180" s="148"/>
    </row>
    <row r="181" spans="1:10" s="330" customFormat="1">
      <c r="A181" s="1596" t="s">
        <v>1675</v>
      </c>
      <c r="B181" s="1596"/>
      <c r="C181" s="1596"/>
      <c r="D181" s="1596"/>
      <c r="E181" s="1596"/>
      <c r="F181" s="1388"/>
      <c r="G181" s="1054"/>
      <c r="H181" s="1054"/>
      <c r="I181" s="1054">
        <f>I182</f>
        <v>1500000</v>
      </c>
      <c r="J181" s="1054"/>
    </row>
    <row r="182" spans="1:10" s="330" customFormat="1" ht="15.75">
      <c r="A182" s="1052">
        <v>4239</v>
      </c>
      <c r="B182" s="1393" t="s">
        <v>1896</v>
      </c>
      <c r="C182" s="1704" t="s">
        <v>181</v>
      </c>
      <c r="D182" s="1704"/>
      <c r="E182" s="1704"/>
      <c r="F182" s="8" t="s">
        <v>47</v>
      </c>
      <c r="G182" s="1028" t="s">
        <v>52</v>
      </c>
      <c r="H182" s="1028">
        <v>60000</v>
      </c>
      <c r="I182" s="1028">
        <f t="shared" ref="I182:I185" si="14">H182*J182</f>
        <v>1500000</v>
      </c>
      <c r="J182" s="1028">
        <v>25</v>
      </c>
    </row>
    <row r="183" spans="1:10" s="330" customFormat="1" ht="84" customHeight="1">
      <c r="A183" s="148"/>
      <c r="B183" s="257"/>
      <c r="C183" s="1673" t="s">
        <v>2229</v>
      </c>
      <c r="D183" s="1674"/>
      <c r="E183" s="1675"/>
      <c r="F183" s="1380"/>
      <c r="G183" s="148"/>
      <c r="H183" s="148"/>
      <c r="I183" s="149">
        <f>I185</f>
        <v>5200020</v>
      </c>
      <c r="J183" s="148"/>
    </row>
    <row r="184" spans="1:10" s="330" customFormat="1">
      <c r="A184" s="1596" t="s">
        <v>1675</v>
      </c>
      <c r="B184" s="1596"/>
      <c r="C184" s="1596"/>
      <c r="D184" s="1596"/>
      <c r="E184" s="1596"/>
      <c r="F184" s="1388"/>
      <c r="G184" s="1054"/>
      <c r="H184" s="1054"/>
      <c r="I184" s="1054">
        <f>I185</f>
        <v>5200020</v>
      </c>
      <c r="J184" s="1054"/>
    </row>
    <row r="185" spans="1:10" s="330" customFormat="1" ht="15.75">
      <c r="A185" s="1052">
        <v>4239</v>
      </c>
      <c r="B185" s="1393" t="s">
        <v>1896</v>
      </c>
      <c r="C185" s="1689" t="s">
        <v>203</v>
      </c>
      <c r="D185" s="1689"/>
      <c r="E185" s="1689"/>
      <c r="F185" s="8" t="s">
        <v>47</v>
      </c>
      <c r="G185" s="1028" t="s">
        <v>52</v>
      </c>
      <c r="H185" s="1392">
        <v>7428.6</v>
      </c>
      <c r="I185" s="1028">
        <f t="shared" si="14"/>
        <v>5200020</v>
      </c>
      <c r="J185" s="1028">
        <v>700</v>
      </c>
    </row>
    <row r="186" spans="1:10" s="330" customFormat="1" ht="100.5" customHeight="1">
      <c r="A186" s="148"/>
      <c r="B186" s="257"/>
      <c r="C186" s="1673" t="s">
        <v>2230</v>
      </c>
      <c r="D186" s="1674"/>
      <c r="E186" s="1675"/>
      <c r="F186" s="1380"/>
      <c r="G186" s="148"/>
      <c r="H186" s="148"/>
      <c r="I186" s="148">
        <f>I187+I205</f>
        <v>298640</v>
      </c>
      <c r="J186" s="148"/>
    </row>
    <row r="187" spans="1:10" s="330" customFormat="1">
      <c r="A187" s="1596" t="s">
        <v>1748</v>
      </c>
      <c r="B187" s="1596"/>
      <c r="C187" s="1596"/>
      <c r="D187" s="1596"/>
      <c r="E187" s="1596"/>
      <c r="F187" s="1381"/>
      <c r="G187" s="1054"/>
      <c r="H187" s="1054"/>
      <c r="I187" s="1054">
        <f>SUM(I188:I204)</f>
        <v>145440</v>
      </c>
      <c r="J187" s="1054"/>
    </row>
    <row r="188" spans="1:10" s="330" customFormat="1" ht="15.75">
      <c r="A188" s="1694">
        <v>4261</v>
      </c>
      <c r="B188" s="1384" t="s">
        <v>1777</v>
      </c>
      <c r="C188" s="1689" t="s">
        <v>776</v>
      </c>
      <c r="D188" s="1689"/>
      <c r="E188" s="1689"/>
      <c r="F188" s="9" t="s">
        <v>327</v>
      </c>
      <c r="G188" s="108" t="s">
        <v>58</v>
      </c>
      <c r="H188" s="108">
        <v>1600</v>
      </c>
      <c r="I188" s="1028">
        <f t="shared" ref="I188:I207" si="15">H188*J188</f>
        <v>64000</v>
      </c>
      <c r="J188" s="108">
        <v>40</v>
      </c>
    </row>
    <row r="189" spans="1:10" s="330" customFormat="1" ht="15.75">
      <c r="A189" s="1678"/>
      <c r="B189" s="1384" t="s">
        <v>1213</v>
      </c>
      <c r="C189" s="1689" t="s">
        <v>777</v>
      </c>
      <c r="D189" s="1689"/>
      <c r="E189" s="1689"/>
      <c r="F189" s="9" t="s">
        <v>327</v>
      </c>
      <c r="G189" s="108" t="s">
        <v>326</v>
      </c>
      <c r="H189" s="108">
        <v>30</v>
      </c>
      <c r="I189" s="1028">
        <f t="shared" si="15"/>
        <v>600</v>
      </c>
      <c r="J189" s="108">
        <v>20</v>
      </c>
    </row>
    <row r="190" spans="1:10" s="330" customFormat="1" ht="15.75">
      <c r="A190" s="1678"/>
      <c r="B190" s="1384" t="s">
        <v>1780</v>
      </c>
      <c r="C190" s="1689" t="s">
        <v>778</v>
      </c>
      <c r="D190" s="1689"/>
      <c r="E190" s="1689"/>
      <c r="F190" s="9" t="s">
        <v>327</v>
      </c>
      <c r="G190" s="108" t="s">
        <v>326</v>
      </c>
      <c r="H190" s="108">
        <v>600</v>
      </c>
      <c r="I190" s="1028">
        <f t="shared" si="15"/>
        <v>4800</v>
      </c>
      <c r="J190" s="108">
        <v>8</v>
      </c>
    </row>
    <row r="191" spans="1:10" s="330" customFormat="1" ht="15.75">
      <c r="A191" s="1678"/>
      <c r="B191" s="1384" t="s">
        <v>1782</v>
      </c>
      <c r="C191" s="1689" t="s">
        <v>248</v>
      </c>
      <c r="D191" s="1689"/>
      <c r="E191" s="1689"/>
      <c r="F191" s="9" t="s">
        <v>327</v>
      </c>
      <c r="G191" s="108" t="s">
        <v>335</v>
      </c>
      <c r="H191" s="108">
        <v>80</v>
      </c>
      <c r="I191" s="1028">
        <f t="shared" si="15"/>
        <v>3200</v>
      </c>
      <c r="J191" s="108">
        <v>40</v>
      </c>
    </row>
    <row r="192" spans="1:10" s="330" customFormat="1" ht="15.75">
      <c r="A192" s="1678"/>
      <c r="B192" s="1384" t="s">
        <v>1235</v>
      </c>
      <c r="C192" s="1689" t="s">
        <v>779</v>
      </c>
      <c r="D192" s="1689"/>
      <c r="E192" s="1689"/>
      <c r="F192" s="9" t="s">
        <v>327</v>
      </c>
      <c r="G192" s="108" t="s">
        <v>335</v>
      </c>
      <c r="H192" s="108">
        <v>40</v>
      </c>
      <c r="I192" s="1028">
        <f t="shared" si="15"/>
        <v>800</v>
      </c>
      <c r="J192" s="108">
        <v>20</v>
      </c>
    </row>
    <row r="193" spans="1:10" s="330" customFormat="1" ht="15.75">
      <c r="A193" s="1678"/>
      <c r="B193" s="1384" t="s">
        <v>1234</v>
      </c>
      <c r="C193" s="1689" t="s">
        <v>781</v>
      </c>
      <c r="D193" s="1689"/>
      <c r="E193" s="1689"/>
      <c r="F193" s="9" t="s">
        <v>327</v>
      </c>
      <c r="G193" s="108" t="s">
        <v>326</v>
      </c>
      <c r="H193" s="108">
        <v>1000</v>
      </c>
      <c r="I193" s="1028">
        <f t="shared" si="15"/>
        <v>4000</v>
      </c>
      <c r="J193" s="108">
        <v>4</v>
      </c>
    </row>
    <row r="194" spans="1:10" s="330" customFormat="1" ht="15.75">
      <c r="A194" s="1678"/>
      <c r="B194" s="1384" t="s">
        <v>1231</v>
      </c>
      <c r="C194" s="1689" t="s">
        <v>783</v>
      </c>
      <c r="D194" s="1689"/>
      <c r="E194" s="1689"/>
      <c r="F194" s="9" t="s">
        <v>327</v>
      </c>
      <c r="G194" s="108" t="s">
        <v>326</v>
      </c>
      <c r="H194" s="108">
        <v>1200</v>
      </c>
      <c r="I194" s="1028">
        <f t="shared" si="15"/>
        <v>4800</v>
      </c>
      <c r="J194" s="108">
        <v>4</v>
      </c>
    </row>
    <row r="195" spans="1:10" s="330" customFormat="1" ht="15.75">
      <c r="A195" s="1678"/>
      <c r="B195" s="1384" t="s">
        <v>1790</v>
      </c>
      <c r="C195" s="1689" t="s">
        <v>99</v>
      </c>
      <c r="D195" s="1689"/>
      <c r="E195" s="1689"/>
      <c r="F195" s="9" t="s">
        <v>327</v>
      </c>
      <c r="G195" s="108" t="s">
        <v>326</v>
      </c>
      <c r="H195" s="108">
        <v>8</v>
      </c>
      <c r="I195" s="1028">
        <f t="shared" si="15"/>
        <v>3200</v>
      </c>
      <c r="J195" s="108">
        <v>400</v>
      </c>
    </row>
    <row r="196" spans="1:10" s="330" customFormat="1" ht="15.75">
      <c r="A196" s="1611">
        <v>4267</v>
      </c>
      <c r="B196" s="1384" t="s">
        <v>1259</v>
      </c>
      <c r="C196" s="1689" t="s">
        <v>1897</v>
      </c>
      <c r="D196" s="1689"/>
      <c r="E196" s="1689"/>
      <c r="F196" s="9" t="s">
        <v>327</v>
      </c>
      <c r="G196" s="42" t="s">
        <v>326</v>
      </c>
      <c r="H196" s="42">
        <v>500</v>
      </c>
      <c r="I196" s="1028">
        <f t="shared" si="15"/>
        <v>15000</v>
      </c>
      <c r="J196" s="108">
        <v>30</v>
      </c>
    </row>
    <row r="197" spans="1:10" s="330" customFormat="1" ht="15.75">
      <c r="A197" s="1611"/>
      <c r="B197" s="1384" t="s">
        <v>1808</v>
      </c>
      <c r="C197" s="1689" t="s">
        <v>296</v>
      </c>
      <c r="D197" s="1689"/>
      <c r="E197" s="1689"/>
      <c r="F197" s="9" t="s">
        <v>327</v>
      </c>
      <c r="G197" s="42" t="s">
        <v>51</v>
      </c>
      <c r="H197" s="42">
        <v>500</v>
      </c>
      <c r="I197" s="1028">
        <f t="shared" si="15"/>
        <v>5000</v>
      </c>
      <c r="J197" s="108">
        <v>10</v>
      </c>
    </row>
    <row r="198" spans="1:10" s="330" customFormat="1" ht="15.75">
      <c r="A198" s="1611"/>
      <c r="B198" s="1384" t="s">
        <v>1257</v>
      </c>
      <c r="C198" s="1689" t="s">
        <v>106</v>
      </c>
      <c r="D198" s="1689"/>
      <c r="E198" s="1689"/>
      <c r="F198" s="9" t="s">
        <v>327</v>
      </c>
      <c r="G198" s="42" t="s">
        <v>51</v>
      </c>
      <c r="H198" s="42">
        <v>500</v>
      </c>
      <c r="I198" s="1028">
        <f t="shared" si="15"/>
        <v>5000</v>
      </c>
      <c r="J198" s="108">
        <v>10</v>
      </c>
    </row>
    <row r="199" spans="1:10" s="330" customFormat="1" ht="15.75">
      <c r="A199" s="1611"/>
      <c r="B199" s="1384" t="s">
        <v>1809</v>
      </c>
      <c r="C199" s="1689" t="s">
        <v>774</v>
      </c>
      <c r="D199" s="1689"/>
      <c r="E199" s="1689"/>
      <c r="F199" s="9" t="s">
        <v>327</v>
      </c>
      <c r="G199" s="42" t="s">
        <v>51</v>
      </c>
      <c r="H199" s="42">
        <v>500</v>
      </c>
      <c r="I199" s="1028">
        <f t="shared" si="15"/>
        <v>1000</v>
      </c>
      <c r="J199" s="108">
        <v>2</v>
      </c>
    </row>
    <row r="200" spans="1:10" s="330" customFormat="1" ht="15.75">
      <c r="A200" s="1611"/>
      <c r="B200" s="1384" t="s">
        <v>1898</v>
      </c>
      <c r="C200" s="1689" t="s">
        <v>767</v>
      </c>
      <c r="D200" s="1689"/>
      <c r="E200" s="1689"/>
      <c r="F200" s="9" t="s">
        <v>327</v>
      </c>
      <c r="G200" s="42" t="s">
        <v>51</v>
      </c>
      <c r="H200" s="42">
        <v>100</v>
      </c>
      <c r="I200" s="1028">
        <f t="shared" si="15"/>
        <v>1000</v>
      </c>
      <c r="J200" s="108">
        <v>10</v>
      </c>
    </row>
    <row r="201" spans="1:10" s="330" customFormat="1" ht="15.75">
      <c r="A201" s="1611"/>
      <c r="B201" s="1384" t="s">
        <v>1811</v>
      </c>
      <c r="C201" s="1689" t="s">
        <v>775</v>
      </c>
      <c r="D201" s="1689"/>
      <c r="E201" s="1689"/>
      <c r="F201" s="9" t="s">
        <v>327</v>
      </c>
      <c r="G201" s="42" t="s">
        <v>51</v>
      </c>
      <c r="H201" s="42">
        <v>900</v>
      </c>
      <c r="I201" s="1028">
        <f t="shared" si="15"/>
        <v>18000</v>
      </c>
      <c r="J201" s="108">
        <v>20</v>
      </c>
    </row>
    <row r="202" spans="1:10" s="330" customFormat="1" ht="15.75">
      <c r="A202" s="1611"/>
      <c r="B202" s="1384" t="s">
        <v>1813</v>
      </c>
      <c r="C202" s="1689" t="s">
        <v>564</v>
      </c>
      <c r="D202" s="1689"/>
      <c r="E202" s="1689"/>
      <c r="F202" s="9" t="s">
        <v>327</v>
      </c>
      <c r="G202" s="42" t="s">
        <v>326</v>
      </c>
      <c r="H202" s="42">
        <v>84</v>
      </c>
      <c r="I202" s="1028">
        <f t="shared" si="15"/>
        <v>5040</v>
      </c>
      <c r="J202" s="108">
        <v>60</v>
      </c>
    </row>
    <row r="203" spans="1:10" s="330" customFormat="1" ht="15.75">
      <c r="A203" s="1611"/>
      <c r="B203" s="1384" t="s">
        <v>1814</v>
      </c>
      <c r="C203" s="1689" t="s">
        <v>164</v>
      </c>
      <c r="D203" s="1689"/>
      <c r="E203" s="1689"/>
      <c r="F203" s="9" t="s">
        <v>327</v>
      </c>
      <c r="G203" s="42" t="s">
        <v>326</v>
      </c>
      <c r="H203" s="42">
        <v>700</v>
      </c>
      <c r="I203" s="1028">
        <f t="shared" si="15"/>
        <v>5600</v>
      </c>
      <c r="J203" s="108">
        <v>8</v>
      </c>
    </row>
    <row r="204" spans="1:10" s="330" customFormat="1" ht="15.75">
      <c r="A204" s="1611"/>
      <c r="B204" s="1384" t="s">
        <v>1815</v>
      </c>
      <c r="C204" s="1689" t="s">
        <v>228</v>
      </c>
      <c r="D204" s="1689"/>
      <c r="E204" s="1689"/>
      <c r="F204" s="9" t="s">
        <v>327</v>
      </c>
      <c r="G204" s="42" t="s">
        <v>326</v>
      </c>
      <c r="H204" s="42">
        <v>110</v>
      </c>
      <c r="I204" s="1028">
        <f t="shared" si="15"/>
        <v>4400</v>
      </c>
      <c r="J204" s="108">
        <v>40</v>
      </c>
    </row>
    <row r="205" spans="1:10" s="330" customFormat="1">
      <c r="A205" s="1596" t="s">
        <v>1675</v>
      </c>
      <c r="B205" s="1596"/>
      <c r="C205" s="1596"/>
      <c r="D205" s="1596"/>
      <c r="E205" s="1596"/>
      <c r="F205" s="1388"/>
      <c r="G205" s="1054"/>
      <c r="H205" s="1054"/>
      <c r="I205" s="1054">
        <f>I206+I207</f>
        <v>153200</v>
      </c>
      <c r="J205" s="1054"/>
    </row>
    <row r="206" spans="1:10" s="330" customFormat="1" ht="15.75">
      <c r="A206" s="1041">
        <v>4214</v>
      </c>
      <c r="B206" s="1386" t="s">
        <v>1832</v>
      </c>
      <c r="C206" s="1677" t="s">
        <v>178</v>
      </c>
      <c r="D206" s="1677"/>
      <c r="E206" s="1677"/>
      <c r="F206" s="9" t="s">
        <v>48</v>
      </c>
      <c r="G206" s="1028" t="s">
        <v>55</v>
      </c>
      <c r="H206" s="1028">
        <v>118600</v>
      </c>
      <c r="I206" s="1028">
        <f t="shared" si="15"/>
        <v>118600</v>
      </c>
      <c r="J206" s="1028">
        <v>1</v>
      </c>
    </row>
    <row r="207" spans="1:10" s="330" customFormat="1" ht="15.75">
      <c r="A207" s="1394">
        <v>4252</v>
      </c>
      <c r="B207" s="1384" t="s">
        <v>1849</v>
      </c>
      <c r="C207" s="1677" t="s">
        <v>369</v>
      </c>
      <c r="D207" s="1677"/>
      <c r="E207" s="1677"/>
      <c r="F207" s="9" t="s">
        <v>327</v>
      </c>
      <c r="G207" s="1196" t="s">
        <v>55</v>
      </c>
      <c r="H207" s="1028">
        <v>4325</v>
      </c>
      <c r="I207" s="1028">
        <f t="shared" si="15"/>
        <v>34600</v>
      </c>
      <c r="J207" s="1028">
        <v>8</v>
      </c>
    </row>
    <row r="208" spans="1:10" s="330" customFormat="1" ht="51" customHeight="1">
      <c r="A208" s="148"/>
      <c r="B208" s="257"/>
      <c r="C208" s="1673" t="s">
        <v>2231</v>
      </c>
      <c r="D208" s="1674"/>
      <c r="E208" s="1675"/>
      <c r="F208" s="1380"/>
      <c r="G208" s="148"/>
      <c r="H208" s="148"/>
      <c r="I208" s="148">
        <f>I209</f>
        <v>3016000</v>
      </c>
      <c r="J208" s="148"/>
    </row>
    <row r="209" spans="1:10" s="330" customFormat="1">
      <c r="A209" s="1596" t="s">
        <v>1675</v>
      </c>
      <c r="B209" s="1596"/>
      <c r="C209" s="1596"/>
      <c r="D209" s="1596"/>
      <c r="E209" s="1596"/>
      <c r="F209" s="1388"/>
      <c r="G209" s="1054"/>
      <c r="H209" s="1054"/>
      <c r="I209" s="1054">
        <f>I210</f>
        <v>3016000</v>
      </c>
      <c r="J209" s="1054"/>
    </row>
    <row r="210" spans="1:10" s="330" customFormat="1" ht="15.75">
      <c r="A210" s="1041">
        <v>4215</v>
      </c>
      <c r="B210" s="1384" t="s">
        <v>1900</v>
      </c>
      <c r="C210" s="1677" t="s">
        <v>93</v>
      </c>
      <c r="D210" s="1677"/>
      <c r="E210" s="1677"/>
      <c r="F210" s="9" t="s">
        <v>48</v>
      </c>
      <c r="G210" s="1028" t="s">
        <v>52</v>
      </c>
      <c r="H210" s="1028">
        <v>58000</v>
      </c>
      <c r="I210" s="1028">
        <f t="shared" ref="I210" si="16">H210*J210</f>
        <v>3016000</v>
      </c>
      <c r="J210" s="1028">
        <v>52</v>
      </c>
    </row>
    <row r="211" spans="1:10" s="330" customFormat="1">
      <c r="A211" s="148"/>
      <c r="B211" s="257"/>
      <c r="C211" s="1673" t="s">
        <v>1635</v>
      </c>
      <c r="D211" s="1674"/>
      <c r="E211" s="1675"/>
      <c r="F211" s="1380"/>
      <c r="G211" s="148"/>
      <c r="H211" s="148"/>
      <c r="I211" s="149">
        <f>I8++I93+I98+I104+I109+I114+I119+I123+I126+I130+I135+I142+I156+I174+I177+I180+I183+I186+I208</f>
        <v>227297382.19999999</v>
      </c>
      <c r="J211" s="148"/>
    </row>
  </sheetData>
  <mergeCells count="233"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130" zoomScale="115" zoomScaleSheetLayoutView="115" workbookViewId="0">
      <selection activeCell="G94" sqref="G94"/>
    </sheetView>
  </sheetViews>
  <sheetFormatPr defaultRowHeight="15.75"/>
  <cols>
    <col min="1" max="1" width="11.28515625" style="1130" customWidth="1"/>
    <col min="2" max="2" width="16.28515625" style="1131" customWidth="1"/>
    <col min="3" max="3" width="37.7109375" style="1132" customWidth="1"/>
    <col min="4" max="4" width="11.28515625" style="1131" customWidth="1"/>
    <col min="5" max="5" width="15.140625" style="1131" customWidth="1"/>
    <col min="6" max="6" width="12.140625" style="1131" customWidth="1"/>
    <col min="7" max="7" width="11.28515625" style="1131" customWidth="1"/>
    <col min="8" max="8" width="10.85546875" style="1131" customWidth="1"/>
    <col min="9" max="13" width="9.140625" style="1134"/>
    <col min="14" max="14" width="10.140625" style="1134" customWidth="1"/>
    <col min="15" max="15" width="9.140625" style="1134" hidden="1" customWidth="1"/>
    <col min="16" max="16384" width="9.140625" style="1134"/>
  </cols>
  <sheetData>
    <row r="1" spans="1:9" ht="18" customHeight="1">
      <c r="D1" s="1129"/>
      <c r="E1" s="1133"/>
    </row>
    <row r="2" spans="1:9" s="258" customFormat="1" ht="15">
      <c r="A2" s="1584"/>
      <c r="B2" s="1584"/>
      <c r="C2" s="1584"/>
      <c r="D2" s="1584"/>
      <c r="E2" s="1584"/>
      <c r="F2" s="1584"/>
      <c r="G2" s="1584"/>
      <c r="H2" s="1584"/>
      <c r="I2" s="1135"/>
    </row>
    <row r="3" spans="1:9" s="258" customFormat="1" ht="15">
      <c r="A3" s="1584" t="s">
        <v>2714</v>
      </c>
      <c r="B3" s="1584"/>
      <c r="C3" s="1584"/>
      <c r="D3" s="1584"/>
      <c r="E3" s="1584"/>
      <c r="F3" s="1584"/>
      <c r="G3" s="1584"/>
      <c r="H3" s="1584"/>
      <c r="I3" s="1135"/>
    </row>
    <row r="4" spans="1:9" s="258" customFormat="1" ht="15">
      <c r="A4" s="1659" t="s">
        <v>3337</v>
      </c>
      <c r="B4" s="1659"/>
      <c r="C4" s="1659"/>
      <c r="D4" s="1659"/>
      <c r="E4" s="1659"/>
      <c r="F4" s="1659"/>
      <c r="G4" s="1659"/>
      <c r="H4" s="1659"/>
      <c r="I4" s="1135"/>
    </row>
    <row r="5" spans="1:9" s="258" customFormat="1" ht="15">
      <c r="A5" s="1045"/>
      <c r="B5" s="897"/>
      <c r="C5" s="897"/>
      <c r="D5" s="897"/>
      <c r="E5" s="897"/>
      <c r="F5" s="897"/>
      <c r="G5" s="897"/>
      <c r="H5" s="897"/>
      <c r="I5" s="1135"/>
    </row>
    <row r="6" spans="1:9" s="258" customFormat="1" ht="15">
      <c r="A6" s="1609" t="s">
        <v>1430</v>
      </c>
      <c r="B6" s="1547" t="s">
        <v>1636</v>
      </c>
      <c r="C6" s="1040" t="s">
        <v>1151</v>
      </c>
      <c r="D6" s="1657" t="s">
        <v>145</v>
      </c>
      <c r="E6" s="1657" t="s">
        <v>45</v>
      </c>
      <c r="F6" s="1657" t="s">
        <v>1140</v>
      </c>
      <c r="G6" s="1657" t="s">
        <v>1637</v>
      </c>
      <c r="H6" s="1658" t="s">
        <v>46</v>
      </c>
      <c r="I6" s="1135"/>
    </row>
    <row r="7" spans="1:9" s="258" customFormat="1" ht="49.5" customHeight="1">
      <c r="A7" s="1609"/>
      <c r="B7" s="1547"/>
      <c r="C7" s="1041" t="s">
        <v>1154</v>
      </c>
      <c r="D7" s="1657"/>
      <c r="E7" s="1657"/>
      <c r="F7" s="1657"/>
      <c r="G7" s="1657"/>
      <c r="H7" s="1658"/>
      <c r="I7" s="1135"/>
    </row>
    <row r="8" spans="1:9" s="1131" customFormat="1" ht="15" customHeight="1">
      <c r="A8" s="1136"/>
      <c r="B8" s="1137">
        <v>1</v>
      </c>
      <c r="C8" s="1138">
        <v>2</v>
      </c>
      <c r="D8" s="1137">
        <v>3</v>
      </c>
      <c r="E8" s="1137">
        <v>4</v>
      </c>
      <c r="F8" s="1137">
        <v>5</v>
      </c>
      <c r="G8" s="1137">
        <v>6</v>
      </c>
      <c r="H8" s="1137">
        <v>7</v>
      </c>
    </row>
    <row r="9" spans="1:9" s="1131" customFormat="1" ht="60">
      <c r="A9" s="1139"/>
      <c r="B9" s="1140"/>
      <c r="C9" s="1141" t="s">
        <v>3262</v>
      </c>
      <c r="D9" s="1142"/>
      <c r="E9" s="1143"/>
      <c r="F9" s="1143"/>
      <c r="G9" s="1144">
        <v>26728980</v>
      </c>
      <c r="H9" s="1143"/>
    </row>
    <row r="10" spans="1:9" s="1148" customFormat="1" ht="31.5">
      <c r="A10" s="1179">
        <v>4261</v>
      </c>
      <c r="B10" s="1180"/>
      <c r="C10" s="1181" t="s">
        <v>1210</v>
      </c>
      <c r="D10" s="1395"/>
      <c r="E10" s="1395"/>
      <c r="F10" s="1395"/>
      <c r="G10" s="1182">
        <f>SUM(G11:G56)</f>
        <v>1362980</v>
      </c>
      <c r="H10" s="1395"/>
    </row>
    <row r="11" spans="1:9" ht="18">
      <c r="A11" s="1168"/>
      <c r="B11" s="1150">
        <v>30197644</v>
      </c>
      <c r="C11" s="1149" t="s">
        <v>3263</v>
      </c>
      <c r="D11" s="1150" t="s">
        <v>327</v>
      </c>
      <c r="E11" s="1151" t="s">
        <v>58</v>
      </c>
      <c r="F11" s="1152">
        <v>2500</v>
      </c>
      <c r="G11" s="1152">
        <f>F11*H11</f>
        <v>555000</v>
      </c>
      <c r="H11" s="1152">
        <v>222</v>
      </c>
    </row>
    <row r="12" spans="1:9" ht="15" customHeight="1">
      <c r="A12" s="1168"/>
      <c r="B12" s="1150">
        <v>30197200</v>
      </c>
      <c r="C12" s="1149" t="s">
        <v>453</v>
      </c>
      <c r="D12" s="1150" t="s">
        <v>327</v>
      </c>
      <c r="E12" s="1151" t="s">
        <v>51</v>
      </c>
      <c r="F12" s="1152">
        <v>100</v>
      </c>
      <c r="G12" s="1152">
        <v>22000</v>
      </c>
      <c r="H12" s="1152">
        <v>220</v>
      </c>
    </row>
    <row r="13" spans="1:9" ht="18">
      <c r="A13" s="1168"/>
      <c r="B13" s="1150">
        <v>30197200</v>
      </c>
      <c r="C13" s="1149" t="s">
        <v>454</v>
      </c>
      <c r="D13" s="1150" t="s">
        <v>327</v>
      </c>
      <c r="E13" s="1151" t="s">
        <v>51</v>
      </c>
      <c r="F13" s="1152">
        <v>100</v>
      </c>
      <c r="G13" s="1152">
        <v>14000</v>
      </c>
      <c r="H13" s="1152">
        <v>140</v>
      </c>
    </row>
    <row r="14" spans="1:9" ht="15" customHeight="1">
      <c r="A14" s="1168"/>
      <c r="B14" s="1150">
        <v>30197200</v>
      </c>
      <c r="C14" s="1149" t="s">
        <v>455</v>
      </c>
      <c r="D14" s="1150" t="s">
        <v>327</v>
      </c>
      <c r="E14" s="1151" t="s">
        <v>51</v>
      </c>
      <c r="F14" s="1152">
        <v>1000</v>
      </c>
      <c r="G14" s="1152">
        <v>42000</v>
      </c>
      <c r="H14" s="1152">
        <v>42</v>
      </c>
    </row>
    <row r="15" spans="1:9" ht="18">
      <c r="A15" s="1168"/>
      <c r="B15" s="1150">
        <v>30197300</v>
      </c>
      <c r="C15" s="1149" t="s">
        <v>3264</v>
      </c>
      <c r="D15" s="1150" t="s">
        <v>327</v>
      </c>
      <c r="E15" s="1151" t="s">
        <v>51</v>
      </c>
      <c r="F15" s="1152">
        <v>3500</v>
      </c>
      <c r="G15" s="1152">
        <v>7000</v>
      </c>
      <c r="H15" s="1152">
        <v>2</v>
      </c>
    </row>
    <row r="16" spans="1:9" ht="18">
      <c r="A16" s="1168"/>
      <c r="B16" s="1150">
        <v>30197100</v>
      </c>
      <c r="C16" s="1149" t="s">
        <v>572</v>
      </c>
      <c r="D16" s="1150" t="s">
        <v>327</v>
      </c>
      <c r="E16" s="1151" t="s">
        <v>51</v>
      </c>
      <c r="F16" s="1152">
        <v>600</v>
      </c>
      <c r="G16" s="1152">
        <v>3000</v>
      </c>
      <c r="H16" s="1152">
        <v>5</v>
      </c>
    </row>
    <row r="17" spans="1:8" ht="18">
      <c r="A17" s="1168"/>
      <c r="B17" s="1150">
        <v>30197100</v>
      </c>
      <c r="C17" s="1149" t="s">
        <v>1000</v>
      </c>
      <c r="D17" s="1150" t="s">
        <v>327</v>
      </c>
      <c r="E17" s="1151" t="s">
        <v>51</v>
      </c>
      <c r="F17" s="1152">
        <v>900</v>
      </c>
      <c r="G17" s="1152">
        <v>1800</v>
      </c>
      <c r="H17" s="1152">
        <v>2</v>
      </c>
    </row>
    <row r="18" spans="1:8" ht="15" customHeight="1">
      <c r="A18" s="1168"/>
      <c r="B18" s="1150">
        <v>30199410</v>
      </c>
      <c r="C18" s="1149" t="s">
        <v>3265</v>
      </c>
      <c r="D18" s="1150" t="s">
        <v>327</v>
      </c>
      <c r="E18" s="1151" t="s">
        <v>51</v>
      </c>
      <c r="F18" s="1152">
        <v>80</v>
      </c>
      <c r="G18" s="1152">
        <v>4160</v>
      </c>
      <c r="H18" s="1152">
        <v>52</v>
      </c>
    </row>
    <row r="19" spans="1:8" ht="18">
      <c r="A19" s="1168"/>
      <c r="B19" s="1150">
        <v>30192133</v>
      </c>
      <c r="C19" s="1149" t="s">
        <v>15</v>
      </c>
      <c r="D19" s="1150" t="s">
        <v>327</v>
      </c>
      <c r="E19" s="1151" t="s">
        <v>51</v>
      </c>
      <c r="F19" s="1152">
        <v>150</v>
      </c>
      <c r="G19" s="1152">
        <v>1200</v>
      </c>
      <c r="H19" s="1152">
        <v>8</v>
      </c>
    </row>
    <row r="20" spans="1:8" ht="18">
      <c r="A20" s="1168"/>
      <c r="B20" s="1150">
        <v>31224500</v>
      </c>
      <c r="C20" s="1149" t="s">
        <v>3266</v>
      </c>
      <c r="D20" s="1150" t="s">
        <v>327</v>
      </c>
      <c r="E20" s="1151" t="s">
        <v>51</v>
      </c>
      <c r="F20" s="1152">
        <v>60</v>
      </c>
      <c r="G20" s="1152">
        <v>1200</v>
      </c>
      <c r="H20" s="1152">
        <v>20</v>
      </c>
    </row>
    <row r="21" spans="1:8" ht="18">
      <c r="A21" s="1168"/>
      <c r="B21" s="1150">
        <v>30197220</v>
      </c>
      <c r="C21" s="1149" t="s">
        <v>1012</v>
      </c>
      <c r="D21" s="1150" t="s">
        <v>327</v>
      </c>
      <c r="E21" s="1151" t="s">
        <v>51</v>
      </c>
      <c r="F21" s="1152">
        <v>180</v>
      </c>
      <c r="G21" s="1152">
        <v>720</v>
      </c>
      <c r="H21" s="1152">
        <v>4</v>
      </c>
    </row>
    <row r="22" spans="1:8" ht="18">
      <c r="A22" s="1168"/>
      <c r="B22" s="1150">
        <v>30197220</v>
      </c>
      <c r="C22" s="1149" t="s">
        <v>1013</v>
      </c>
      <c r="D22" s="1150" t="s">
        <v>327</v>
      </c>
      <c r="E22" s="1151" t="s">
        <v>51</v>
      </c>
      <c r="F22" s="1152">
        <v>400</v>
      </c>
      <c r="G22" s="1152">
        <v>800</v>
      </c>
      <c r="H22" s="1152">
        <v>2</v>
      </c>
    </row>
    <row r="23" spans="1:8" ht="18">
      <c r="A23" s="1168"/>
      <c r="B23" s="1150">
        <v>30197120</v>
      </c>
      <c r="C23" s="1149" t="s">
        <v>153</v>
      </c>
      <c r="D23" s="1150" t="s">
        <v>327</v>
      </c>
      <c r="E23" s="1151" t="s">
        <v>51</v>
      </c>
      <c r="F23" s="1152">
        <v>150</v>
      </c>
      <c r="G23" s="1152">
        <v>300</v>
      </c>
      <c r="H23" s="1152">
        <v>2</v>
      </c>
    </row>
    <row r="24" spans="1:8" ht="18">
      <c r="A24" s="1168"/>
      <c r="B24" s="1150">
        <v>30197100</v>
      </c>
      <c r="C24" s="1149" t="s">
        <v>1001</v>
      </c>
      <c r="D24" s="1150" t="s">
        <v>327</v>
      </c>
      <c r="E24" s="1151" t="s">
        <v>51</v>
      </c>
      <c r="F24" s="1152">
        <v>100</v>
      </c>
      <c r="G24" s="1152">
        <v>1200</v>
      </c>
      <c r="H24" s="1152">
        <v>12</v>
      </c>
    </row>
    <row r="25" spans="1:8" ht="18">
      <c r="A25" s="1168"/>
      <c r="B25" s="1150">
        <v>30197110</v>
      </c>
      <c r="C25" s="1149" t="s">
        <v>1002</v>
      </c>
      <c r="D25" s="1150" t="s">
        <v>327</v>
      </c>
      <c r="E25" s="1151" t="s">
        <v>51</v>
      </c>
      <c r="F25" s="1152">
        <v>200</v>
      </c>
      <c r="G25" s="1152">
        <v>1600</v>
      </c>
      <c r="H25" s="1152">
        <v>8</v>
      </c>
    </row>
    <row r="26" spans="1:8" ht="18">
      <c r="A26" s="1168"/>
      <c r="B26" s="1150">
        <v>30140000</v>
      </c>
      <c r="C26" s="1149" t="s">
        <v>3267</v>
      </c>
      <c r="D26" s="1150" t="s">
        <v>327</v>
      </c>
      <c r="E26" s="1151" t="s">
        <v>51</v>
      </c>
      <c r="F26" s="1152">
        <v>5000</v>
      </c>
      <c r="G26" s="1152">
        <v>10000</v>
      </c>
      <c r="H26" s="1152">
        <v>2</v>
      </c>
    </row>
    <row r="27" spans="1:8" ht="18">
      <c r="A27" s="1168"/>
      <c r="B27" s="1150">
        <v>30192123</v>
      </c>
      <c r="C27" s="1149" t="s">
        <v>154</v>
      </c>
      <c r="D27" s="1150" t="s">
        <v>327</v>
      </c>
      <c r="E27" s="1151" t="s">
        <v>58</v>
      </c>
      <c r="F27" s="1152">
        <v>500</v>
      </c>
      <c r="G27" s="1152">
        <v>2000</v>
      </c>
      <c r="H27" s="1152">
        <v>4</v>
      </c>
    </row>
    <row r="28" spans="1:8" ht="18">
      <c r="A28" s="1168"/>
      <c r="B28" s="1150">
        <v>30192125</v>
      </c>
      <c r="C28" s="1149" t="s">
        <v>403</v>
      </c>
      <c r="D28" s="1150" t="s">
        <v>327</v>
      </c>
      <c r="E28" s="1151" t="s">
        <v>51</v>
      </c>
      <c r="F28" s="1152">
        <v>250</v>
      </c>
      <c r="G28" s="1152">
        <v>4000</v>
      </c>
      <c r="H28" s="1152">
        <v>16</v>
      </c>
    </row>
    <row r="29" spans="1:8" ht="18">
      <c r="A29" s="1168"/>
      <c r="B29" s="1150">
        <v>33131160</v>
      </c>
      <c r="C29" s="1149" t="s">
        <v>3268</v>
      </c>
      <c r="D29" s="1150" t="s">
        <v>327</v>
      </c>
      <c r="E29" s="1151" t="s">
        <v>51</v>
      </c>
      <c r="F29" s="1152">
        <v>100</v>
      </c>
      <c r="G29" s="1152">
        <v>400</v>
      </c>
      <c r="H29" s="1152">
        <v>4</v>
      </c>
    </row>
    <row r="30" spans="1:8" ht="18">
      <c r="A30" s="1168"/>
      <c r="B30" s="1150">
        <v>33131160</v>
      </c>
      <c r="C30" s="1149" t="s">
        <v>157</v>
      </c>
      <c r="D30" s="1150" t="s">
        <v>327</v>
      </c>
      <c r="E30" s="1151" t="s">
        <v>51</v>
      </c>
      <c r="F30" s="1152">
        <v>300</v>
      </c>
      <c r="G30" s="1152">
        <v>1200</v>
      </c>
      <c r="H30" s="1152">
        <v>4</v>
      </c>
    </row>
    <row r="31" spans="1:8" ht="18">
      <c r="A31" s="1168"/>
      <c r="B31" s="1150">
        <v>24910000</v>
      </c>
      <c r="C31" s="1149" t="s">
        <v>149</v>
      </c>
      <c r="D31" s="1150" t="s">
        <v>327</v>
      </c>
      <c r="E31" s="1151" t="s">
        <v>51</v>
      </c>
      <c r="F31" s="1152">
        <v>350</v>
      </c>
      <c r="G31" s="1152">
        <v>2100</v>
      </c>
      <c r="H31" s="1152">
        <v>6</v>
      </c>
    </row>
    <row r="32" spans="1:8" ht="18">
      <c r="A32" s="1168"/>
      <c r="B32" s="1150">
        <v>30192130</v>
      </c>
      <c r="C32" s="1149" t="s">
        <v>151</v>
      </c>
      <c r="D32" s="1150" t="s">
        <v>327</v>
      </c>
      <c r="E32" s="1151" t="s">
        <v>58</v>
      </c>
      <c r="F32" s="1152">
        <v>500</v>
      </c>
      <c r="G32" s="1152">
        <v>1000</v>
      </c>
      <c r="H32" s="1152">
        <v>2</v>
      </c>
    </row>
    <row r="33" spans="1:8" ht="18">
      <c r="A33" s="1168"/>
      <c r="B33" s="1150">
        <v>30192100</v>
      </c>
      <c r="C33" s="1149" t="s">
        <v>368</v>
      </c>
      <c r="D33" s="1150" t="s">
        <v>327</v>
      </c>
      <c r="E33" s="1151" t="s">
        <v>51</v>
      </c>
      <c r="F33" s="1152">
        <v>100</v>
      </c>
      <c r="G33" s="1152">
        <v>1700</v>
      </c>
      <c r="H33" s="1152">
        <v>17</v>
      </c>
    </row>
    <row r="34" spans="1:8" ht="18">
      <c r="A34" s="1168"/>
      <c r="B34" s="1150">
        <v>30192121</v>
      </c>
      <c r="C34" s="1149" t="s">
        <v>867</v>
      </c>
      <c r="D34" s="1150" t="s">
        <v>327</v>
      </c>
      <c r="E34" s="1151" t="s">
        <v>51</v>
      </c>
      <c r="F34" s="1152">
        <v>120</v>
      </c>
      <c r="G34" s="1152">
        <v>12000</v>
      </c>
      <c r="H34" s="1152">
        <v>100</v>
      </c>
    </row>
    <row r="35" spans="1:8" ht="18">
      <c r="A35" s="1168"/>
      <c r="B35" s="1150">
        <v>30192122</v>
      </c>
      <c r="C35" s="1149" t="s">
        <v>2063</v>
      </c>
      <c r="D35" s="1150" t="s">
        <v>327</v>
      </c>
      <c r="E35" s="1151" t="s">
        <v>51</v>
      </c>
      <c r="F35" s="1152">
        <v>150</v>
      </c>
      <c r="G35" s="1152">
        <v>15000</v>
      </c>
      <c r="H35" s="1152">
        <v>100</v>
      </c>
    </row>
    <row r="36" spans="1:8" ht="18">
      <c r="A36" s="1168"/>
      <c r="B36" s="1150">
        <v>30194500</v>
      </c>
      <c r="C36" s="1149" t="s">
        <v>150</v>
      </c>
      <c r="D36" s="1150" t="s">
        <v>327</v>
      </c>
      <c r="E36" s="1151" t="s">
        <v>51</v>
      </c>
      <c r="F36" s="1152">
        <v>250</v>
      </c>
      <c r="G36" s="1152">
        <v>1000</v>
      </c>
      <c r="H36" s="1152">
        <v>4</v>
      </c>
    </row>
    <row r="37" spans="1:8" ht="18">
      <c r="A37" s="1168"/>
      <c r="B37" s="1150">
        <v>22600000</v>
      </c>
      <c r="C37" s="1149" t="s">
        <v>3269</v>
      </c>
      <c r="D37" s="1150" t="s">
        <v>327</v>
      </c>
      <c r="E37" s="1151" t="s">
        <v>51</v>
      </c>
      <c r="F37" s="1152">
        <v>250</v>
      </c>
      <c r="G37" s="1152">
        <v>1000</v>
      </c>
      <c r="H37" s="1152">
        <v>4</v>
      </c>
    </row>
    <row r="38" spans="1:8" ht="18">
      <c r="A38" s="1168"/>
      <c r="B38" s="1150">
        <v>44423810</v>
      </c>
      <c r="C38" s="1149" t="s">
        <v>102</v>
      </c>
      <c r="D38" s="1150" t="s">
        <v>327</v>
      </c>
      <c r="E38" s="1151" t="s">
        <v>51</v>
      </c>
      <c r="F38" s="1152">
        <v>300</v>
      </c>
      <c r="G38" s="1152">
        <v>1200</v>
      </c>
      <c r="H38" s="1152">
        <v>4</v>
      </c>
    </row>
    <row r="39" spans="1:8" ht="18">
      <c r="A39" s="1168"/>
      <c r="B39" s="1150">
        <v>39525100</v>
      </c>
      <c r="C39" s="1149" t="s">
        <v>928</v>
      </c>
      <c r="D39" s="1150" t="s">
        <v>327</v>
      </c>
      <c r="E39" s="1151" t="s">
        <v>51</v>
      </c>
      <c r="F39" s="1152">
        <v>150</v>
      </c>
      <c r="G39" s="1151">
        <v>4500</v>
      </c>
      <c r="H39" s="1152">
        <v>30</v>
      </c>
    </row>
    <row r="40" spans="1:8" ht="18">
      <c r="A40" s="1168"/>
      <c r="B40" s="1150">
        <v>30190000</v>
      </c>
      <c r="C40" s="1149" t="s">
        <v>3270</v>
      </c>
      <c r="D40" s="1150" t="s">
        <v>327</v>
      </c>
      <c r="E40" s="1151" t="s">
        <v>51</v>
      </c>
      <c r="F40" s="1152">
        <v>350</v>
      </c>
      <c r="G40" s="1151">
        <v>2800</v>
      </c>
      <c r="H40" s="1152">
        <v>8</v>
      </c>
    </row>
    <row r="41" spans="1:8" ht="18">
      <c r="A41" s="1168"/>
      <c r="B41" s="1150">
        <v>30190000</v>
      </c>
      <c r="C41" s="1149" t="s">
        <v>3271</v>
      </c>
      <c r="D41" s="1150" t="s">
        <v>327</v>
      </c>
      <c r="E41" s="1151" t="s">
        <v>51</v>
      </c>
      <c r="F41" s="1152">
        <v>30</v>
      </c>
      <c r="G41" s="1151">
        <v>1200</v>
      </c>
      <c r="H41" s="1152">
        <v>40</v>
      </c>
    </row>
    <row r="42" spans="1:8" ht="18">
      <c r="A42" s="1168"/>
      <c r="B42" s="1150">
        <v>79810000</v>
      </c>
      <c r="C42" s="1149" t="s">
        <v>3272</v>
      </c>
      <c r="D42" s="1150" t="s">
        <v>327</v>
      </c>
      <c r="E42" s="1151" t="s">
        <v>51</v>
      </c>
      <c r="F42" s="1152">
        <v>1400</v>
      </c>
      <c r="G42" s="1151">
        <v>2800</v>
      </c>
      <c r="H42" s="1152">
        <v>2</v>
      </c>
    </row>
    <row r="43" spans="1:8" ht="18">
      <c r="A43" s="1168"/>
      <c r="B43" s="1150">
        <v>22813000</v>
      </c>
      <c r="C43" s="1149" t="s">
        <v>148</v>
      </c>
      <c r="D43" s="1150" t="s">
        <v>327</v>
      </c>
      <c r="E43" s="1151" t="s">
        <v>51</v>
      </c>
      <c r="F43" s="1152">
        <v>800</v>
      </c>
      <c r="G43" s="1151">
        <v>11200</v>
      </c>
      <c r="H43" s="1152">
        <v>14</v>
      </c>
    </row>
    <row r="44" spans="1:8" ht="18">
      <c r="A44" s="1168"/>
      <c r="B44" s="1150">
        <v>44423800</v>
      </c>
      <c r="C44" s="1149" t="s">
        <v>3273</v>
      </c>
      <c r="D44" s="1150" t="s">
        <v>327</v>
      </c>
      <c r="E44" s="1151" t="s">
        <v>51</v>
      </c>
      <c r="F44" s="1152">
        <v>11000</v>
      </c>
      <c r="G44" s="1151">
        <v>11000</v>
      </c>
      <c r="H44" s="1152">
        <v>1</v>
      </c>
    </row>
    <row r="45" spans="1:8" ht="18">
      <c r="A45" s="1168"/>
      <c r="B45" s="1150">
        <v>44423800</v>
      </c>
      <c r="C45" s="1149" t="s">
        <v>3274</v>
      </c>
      <c r="D45" s="1150" t="s">
        <v>327</v>
      </c>
      <c r="E45" s="1151" t="s">
        <v>51</v>
      </c>
      <c r="F45" s="1152">
        <v>2000</v>
      </c>
      <c r="G45" s="1151">
        <v>4000</v>
      </c>
      <c r="H45" s="1152">
        <v>2</v>
      </c>
    </row>
    <row r="46" spans="1:8" ht="18">
      <c r="A46" s="1168"/>
      <c r="B46" s="1150">
        <v>22816100</v>
      </c>
      <c r="C46" s="1149" t="s">
        <v>155</v>
      </c>
      <c r="D46" s="1150" t="s">
        <v>327</v>
      </c>
      <c r="E46" s="1151" t="s">
        <v>51</v>
      </c>
      <c r="F46" s="1152">
        <v>1500</v>
      </c>
      <c r="G46" s="1151">
        <v>6000</v>
      </c>
      <c r="H46" s="1152">
        <v>4</v>
      </c>
    </row>
    <row r="47" spans="1:8" ht="18">
      <c r="A47" s="1168"/>
      <c r="B47" s="1150">
        <v>30199200</v>
      </c>
      <c r="C47" s="1149" t="s">
        <v>3275</v>
      </c>
      <c r="D47" s="1150" t="s">
        <v>327</v>
      </c>
      <c r="E47" s="1151" t="s">
        <v>51</v>
      </c>
      <c r="F47" s="1152">
        <v>20</v>
      </c>
      <c r="G47" s="1151">
        <v>800</v>
      </c>
      <c r="H47" s="1152">
        <v>40</v>
      </c>
    </row>
    <row r="48" spans="1:8" ht="18">
      <c r="A48" s="1168"/>
      <c r="B48" s="1150">
        <v>30199200</v>
      </c>
      <c r="C48" s="1149" t="s">
        <v>3276</v>
      </c>
      <c r="D48" s="1150" t="s">
        <v>327</v>
      </c>
      <c r="E48" s="1151" t="s">
        <v>51</v>
      </c>
      <c r="F48" s="1152">
        <v>60</v>
      </c>
      <c r="G48" s="1151">
        <v>2400</v>
      </c>
      <c r="H48" s="1152">
        <v>40</v>
      </c>
    </row>
    <row r="49" spans="1:8" ht="18">
      <c r="A49" s="1168"/>
      <c r="B49" s="1150">
        <v>30197610</v>
      </c>
      <c r="C49" s="1149" t="s">
        <v>3277</v>
      </c>
      <c r="D49" s="1150" t="s">
        <v>327</v>
      </c>
      <c r="E49" s="1151" t="s">
        <v>51</v>
      </c>
      <c r="F49" s="1152">
        <v>1500</v>
      </c>
      <c r="G49" s="1151">
        <v>1500</v>
      </c>
      <c r="H49" s="1152">
        <v>1</v>
      </c>
    </row>
    <row r="50" spans="1:8" ht="18">
      <c r="A50" s="1168"/>
      <c r="B50" s="1150">
        <v>30199210</v>
      </c>
      <c r="C50" s="1149" t="s">
        <v>3278</v>
      </c>
      <c r="D50" s="1150" t="s">
        <v>327</v>
      </c>
      <c r="E50" s="1151" t="s">
        <v>51</v>
      </c>
      <c r="F50" s="1152">
        <v>500</v>
      </c>
      <c r="G50" s="1151">
        <v>50000</v>
      </c>
      <c r="H50" s="1152">
        <v>100</v>
      </c>
    </row>
    <row r="51" spans="1:8" ht="18">
      <c r="A51" s="1168"/>
      <c r="B51" s="1150">
        <v>30199210</v>
      </c>
      <c r="C51" s="1149" t="s">
        <v>3279</v>
      </c>
      <c r="D51" s="1150" t="s">
        <v>327</v>
      </c>
      <c r="E51" s="1151" t="s">
        <v>51</v>
      </c>
      <c r="F51" s="1152">
        <v>1000</v>
      </c>
      <c r="G51" s="1151">
        <v>80000</v>
      </c>
      <c r="H51" s="1152">
        <v>80</v>
      </c>
    </row>
    <row r="52" spans="1:8" ht="18">
      <c r="A52" s="1168"/>
      <c r="B52" s="1150">
        <v>30237310</v>
      </c>
      <c r="C52" s="1149" t="s">
        <v>3338</v>
      </c>
      <c r="D52" s="1150" t="s">
        <v>327</v>
      </c>
      <c r="E52" s="1151" t="s">
        <v>51</v>
      </c>
      <c r="F52" s="1152">
        <v>35000</v>
      </c>
      <c r="G52" s="1152">
        <v>35000</v>
      </c>
      <c r="H52" s="1152">
        <v>1</v>
      </c>
    </row>
    <row r="53" spans="1:8" ht="18">
      <c r="A53" s="1168"/>
      <c r="B53" s="1150">
        <v>30237310</v>
      </c>
      <c r="C53" s="1149" t="s">
        <v>3339</v>
      </c>
      <c r="D53" s="1150" t="s">
        <v>327</v>
      </c>
      <c r="E53" s="1151" t="s">
        <v>51</v>
      </c>
      <c r="F53" s="1152">
        <v>32000</v>
      </c>
      <c r="G53" s="1152">
        <v>32000</v>
      </c>
      <c r="H53" s="1152">
        <v>1</v>
      </c>
    </row>
    <row r="54" spans="1:8" ht="18">
      <c r="A54" s="1168"/>
      <c r="B54" s="1150">
        <v>30237310</v>
      </c>
      <c r="C54" s="1396" t="s">
        <v>3340</v>
      </c>
      <c r="D54" s="1150" t="s">
        <v>327</v>
      </c>
      <c r="E54" s="1151" t="s">
        <v>51</v>
      </c>
      <c r="F54" s="1152">
        <v>31000</v>
      </c>
      <c r="G54" s="1152">
        <v>31000</v>
      </c>
      <c r="H54" s="1152">
        <v>1</v>
      </c>
    </row>
    <row r="55" spans="1:8" s="1154" customFormat="1" ht="31.5">
      <c r="A55" s="1168"/>
      <c r="B55" s="1150">
        <v>50313200</v>
      </c>
      <c r="C55" s="1153" t="s">
        <v>333</v>
      </c>
      <c r="D55" s="1150" t="s">
        <v>327</v>
      </c>
      <c r="E55" s="1150" t="s">
        <v>55</v>
      </c>
      <c r="F55" s="1150"/>
      <c r="G55" s="1150">
        <v>200000</v>
      </c>
      <c r="H55" s="1150">
        <v>1</v>
      </c>
    </row>
    <row r="56" spans="1:8" s="1440" customFormat="1" ht="15">
      <c r="A56" s="1434">
        <v>5132</v>
      </c>
      <c r="B56" s="1435">
        <v>50112000</v>
      </c>
      <c r="C56" s="1436" t="s">
        <v>3365</v>
      </c>
      <c r="D56" s="1437" t="s">
        <v>327</v>
      </c>
      <c r="E56" s="1438" t="s">
        <v>55</v>
      </c>
      <c r="F56" s="1426">
        <v>178200</v>
      </c>
      <c r="G56" s="1426">
        <v>178200</v>
      </c>
      <c r="H56" s="1439">
        <v>1</v>
      </c>
    </row>
    <row r="57" spans="1:8" ht="18">
      <c r="A57" s="1145">
        <v>4264</v>
      </c>
      <c r="B57" s="1156"/>
      <c r="C57" s="1155" t="s">
        <v>3280</v>
      </c>
      <c r="D57" s="1156"/>
      <c r="E57" s="1157"/>
      <c r="F57" s="1158"/>
      <c r="G57" s="1159">
        <v>5357200</v>
      </c>
      <c r="H57" s="1158"/>
    </row>
    <row r="58" spans="1:8" ht="18">
      <c r="A58" s="1168"/>
      <c r="B58" s="1150" t="s">
        <v>3281</v>
      </c>
      <c r="C58" s="1149" t="s">
        <v>3282</v>
      </c>
      <c r="D58" s="1150" t="s">
        <v>327</v>
      </c>
      <c r="E58" s="1150" t="s">
        <v>54</v>
      </c>
      <c r="F58" s="1150">
        <v>450</v>
      </c>
      <c r="G58" s="1152">
        <v>5357200</v>
      </c>
      <c r="H58" s="1152">
        <v>11904</v>
      </c>
    </row>
    <row r="59" spans="1:8" ht="18">
      <c r="A59" s="1145">
        <v>4267</v>
      </c>
      <c r="B59" s="1156"/>
      <c r="C59" s="1155" t="s">
        <v>1254</v>
      </c>
      <c r="D59" s="1156"/>
      <c r="E59" s="1156"/>
      <c r="F59" s="1156"/>
      <c r="G59" s="1147">
        <v>100000</v>
      </c>
      <c r="H59" s="1158"/>
    </row>
    <row r="60" spans="1:8" ht="18">
      <c r="A60" s="1168"/>
      <c r="B60" s="1150">
        <v>39813000</v>
      </c>
      <c r="C60" s="1149" t="s">
        <v>3283</v>
      </c>
      <c r="D60" s="1150" t="s">
        <v>327</v>
      </c>
      <c r="E60" s="1151" t="s">
        <v>51</v>
      </c>
      <c r="F60" s="1152">
        <v>280</v>
      </c>
      <c r="G60" s="1152">
        <v>5600</v>
      </c>
      <c r="H60" s="1152">
        <v>20</v>
      </c>
    </row>
    <row r="61" spans="1:8" ht="18">
      <c r="A61" s="1168"/>
      <c r="B61" s="1150">
        <v>33711900</v>
      </c>
      <c r="C61" s="1149" t="s">
        <v>321</v>
      </c>
      <c r="D61" s="1150" t="s">
        <v>327</v>
      </c>
      <c r="E61" s="1151" t="s">
        <v>51</v>
      </c>
      <c r="F61" s="1152">
        <v>240</v>
      </c>
      <c r="G61" s="1152">
        <v>2400</v>
      </c>
      <c r="H61" s="1152">
        <v>10</v>
      </c>
    </row>
    <row r="62" spans="1:8" ht="18">
      <c r="A62" s="1168"/>
      <c r="B62" s="1150">
        <v>39831240</v>
      </c>
      <c r="C62" s="1149" t="s">
        <v>3284</v>
      </c>
      <c r="D62" s="1150" t="s">
        <v>327</v>
      </c>
      <c r="E62" s="1151" t="s">
        <v>51</v>
      </c>
      <c r="F62" s="1152">
        <v>400</v>
      </c>
      <c r="G62" s="1152">
        <v>21200</v>
      </c>
      <c r="H62" s="1152">
        <v>53</v>
      </c>
    </row>
    <row r="63" spans="1:8" ht="18">
      <c r="A63" s="1168"/>
      <c r="B63" s="1150">
        <v>39224100</v>
      </c>
      <c r="C63" s="1149" t="s">
        <v>164</v>
      </c>
      <c r="D63" s="1150" t="s">
        <v>327</v>
      </c>
      <c r="E63" s="1151" t="s">
        <v>51</v>
      </c>
      <c r="F63" s="1152">
        <v>900</v>
      </c>
      <c r="G63" s="1152">
        <v>18000</v>
      </c>
      <c r="H63" s="1152">
        <v>20</v>
      </c>
    </row>
    <row r="64" spans="1:8" ht="36">
      <c r="A64" s="1168"/>
      <c r="B64" s="1150">
        <v>39224000</v>
      </c>
      <c r="C64" s="1149" t="s">
        <v>3341</v>
      </c>
      <c r="D64" s="1150" t="s">
        <v>327</v>
      </c>
      <c r="E64" s="1151" t="s">
        <v>51</v>
      </c>
      <c r="F64" s="1152">
        <v>1400</v>
      </c>
      <c r="G64" s="1152">
        <v>2800</v>
      </c>
      <c r="H64" s="1152">
        <v>2</v>
      </c>
    </row>
    <row r="65" spans="1:8" ht="18">
      <c r="A65" s="1168"/>
      <c r="B65" s="1150">
        <v>33761000</v>
      </c>
      <c r="C65" s="1149" t="s">
        <v>3342</v>
      </c>
      <c r="D65" s="1150" t="s">
        <v>327</v>
      </c>
      <c r="E65" s="1151" t="s">
        <v>51</v>
      </c>
      <c r="F65" s="1151">
        <v>100</v>
      </c>
      <c r="G65" s="1152">
        <v>10100</v>
      </c>
      <c r="H65" s="1152">
        <v>101</v>
      </c>
    </row>
    <row r="66" spans="1:8" ht="18">
      <c r="A66" s="1168"/>
      <c r="B66" s="1150">
        <v>31531000</v>
      </c>
      <c r="C66" s="1149" t="s">
        <v>3343</v>
      </c>
      <c r="D66" s="1150" t="s">
        <v>327</v>
      </c>
      <c r="E66" s="1151" t="s">
        <v>51</v>
      </c>
      <c r="F66" s="1152">
        <v>100</v>
      </c>
      <c r="G66" s="1152">
        <v>6000</v>
      </c>
      <c r="H66" s="1152">
        <v>60</v>
      </c>
    </row>
    <row r="67" spans="1:8" ht="18">
      <c r="A67" s="1168"/>
      <c r="B67" s="1150">
        <v>33141118</v>
      </c>
      <c r="C67" s="1149" t="s">
        <v>3344</v>
      </c>
      <c r="D67" s="1150" t="s">
        <v>327</v>
      </c>
      <c r="E67" s="1151" t="s">
        <v>51</v>
      </c>
      <c r="F67" s="1152">
        <v>230</v>
      </c>
      <c r="G67" s="1152">
        <v>27830</v>
      </c>
      <c r="H67" s="1152">
        <v>121</v>
      </c>
    </row>
    <row r="68" spans="1:8" ht="18">
      <c r="A68" s="1168"/>
      <c r="B68" s="1150">
        <v>33711110</v>
      </c>
      <c r="C68" s="1149" t="s">
        <v>3345</v>
      </c>
      <c r="D68" s="1150" t="s">
        <v>327</v>
      </c>
      <c r="E68" s="1151" t="s">
        <v>51</v>
      </c>
      <c r="F68" s="1152">
        <v>370</v>
      </c>
      <c r="G68" s="1152">
        <v>1850</v>
      </c>
      <c r="H68" s="1152">
        <v>5</v>
      </c>
    </row>
    <row r="69" spans="1:8" ht="18">
      <c r="A69" s="1168"/>
      <c r="B69" s="1150">
        <v>39291000</v>
      </c>
      <c r="C69" s="1149" t="s">
        <v>3346</v>
      </c>
      <c r="D69" s="1150" t="s">
        <v>327</v>
      </c>
      <c r="E69" s="1151" t="s">
        <v>57</v>
      </c>
      <c r="F69" s="1152">
        <v>844</v>
      </c>
      <c r="G69" s="1152">
        <v>4220</v>
      </c>
      <c r="H69" s="1152">
        <v>5</v>
      </c>
    </row>
    <row r="70" spans="1:8" ht="18">
      <c r="A70" s="1145">
        <v>5122</v>
      </c>
      <c r="B70" s="1156"/>
      <c r="C70" s="1155" t="s">
        <v>3285</v>
      </c>
      <c r="D70" s="1156"/>
      <c r="E70" s="1157"/>
      <c r="F70" s="1157"/>
      <c r="G70" s="1147">
        <v>5000000</v>
      </c>
      <c r="H70" s="1158"/>
    </row>
    <row r="71" spans="1:8" ht="18">
      <c r="A71" s="1168"/>
      <c r="B71" s="1150">
        <v>42512200</v>
      </c>
      <c r="C71" s="1149" t="s">
        <v>3286</v>
      </c>
      <c r="D71" s="1150" t="s">
        <v>327</v>
      </c>
      <c r="E71" s="1151" t="s">
        <v>51</v>
      </c>
      <c r="F71" s="1152">
        <v>169000</v>
      </c>
      <c r="G71" s="1152">
        <v>507000</v>
      </c>
      <c r="H71" s="1152">
        <v>3</v>
      </c>
    </row>
    <row r="72" spans="1:8" ht="18">
      <c r="A72" s="1168"/>
      <c r="B72" s="1150">
        <v>39711360</v>
      </c>
      <c r="C72" s="1149" t="s">
        <v>3287</v>
      </c>
      <c r="D72" s="1150" t="s">
        <v>327</v>
      </c>
      <c r="E72" s="1151" t="s">
        <v>51</v>
      </c>
      <c r="F72" s="1152">
        <v>25000</v>
      </c>
      <c r="G72" s="1152">
        <v>50000</v>
      </c>
      <c r="H72" s="1152">
        <v>2</v>
      </c>
    </row>
    <row r="73" spans="1:8" ht="18">
      <c r="A73" s="1168"/>
      <c r="B73" s="1150">
        <v>39711360</v>
      </c>
      <c r="C73" s="1149" t="s">
        <v>3288</v>
      </c>
      <c r="D73" s="1150" t="s">
        <v>327</v>
      </c>
      <c r="E73" s="1151" t="s">
        <v>51</v>
      </c>
      <c r="F73" s="1152">
        <v>10000</v>
      </c>
      <c r="G73" s="1152">
        <v>40000</v>
      </c>
      <c r="H73" s="1152">
        <v>4</v>
      </c>
    </row>
    <row r="74" spans="1:8" ht="18">
      <c r="A74" s="1168"/>
      <c r="B74" s="1150">
        <v>30200000</v>
      </c>
      <c r="C74" s="1149" t="s">
        <v>3289</v>
      </c>
      <c r="D74" s="1150" t="s">
        <v>327</v>
      </c>
      <c r="E74" s="1151" t="s">
        <v>51</v>
      </c>
      <c r="F74" s="1152">
        <v>248000</v>
      </c>
      <c r="G74" s="1152">
        <v>248000</v>
      </c>
      <c r="H74" s="1152">
        <v>1</v>
      </c>
    </row>
    <row r="75" spans="1:8" ht="18">
      <c r="A75" s="1168"/>
      <c r="B75" s="1150">
        <v>30200000</v>
      </c>
      <c r="C75" s="1149" t="s">
        <v>3290</v>
      </c>
      <c r="D75" s="1150" t="s">
        <v>327</v>
      </c>
      <c r="E75" s="1151" t="s">
        <v>51</v>
      </c>
      <c r="F75" s="1152">
        <v>183000</v>
      </c>
      <c r="G75" s="1152">
        <v>1281000</v>
      </c>
      <c r="H75" s="1152">
        <v>7</v>
      </c>
    </row>
    <row r="76" spans="1:8" ht="36">
      <c r="A76" s="1168"/>
      <c r="B76" s="1150">
        <v>30213100</v>
      </c>
      <c r="C76" s="1149" t="s">
        <v>3291</v>
      </c>
      <c r="D76" s="1150" t="s">
        <v>327</v>
      </c>
      <c r="E76" s="1151" t="s">
        <v>51</v>
      </c>
      <c r="F76" s="1152">
        <v>310000</v>
      </c>
      <c r="G76" s="1152">
        <v>310000</v>
      </c>
      <c r="H76" s="1152">
        <v>1</v>
      </c>
    </row>
    <row r="77" spans="1:8" ht="18">
      <c r="A77" s="1168"/>
      <c r="B77" s="1150">
        <v>30231300</v>
      </c>
      <c r="C77" s="1149" t="s">
        <v>1103</v>
      </c>
      <c r="D77" s="1150" t="s">
        <v>327</v>
      </c>
      <c r="E77" s="1151" t="s">
        <v>51</v>
      </c>
      <c r="F77" s="1152">
        <v>58000</v>
      </c>
      <c r="G77" s="1152">
        <v>464000</v>
      </c>
      <c r="H77" s="1152">
        <v>8</v>
      </c>
    </row>
    <row r="78" spans="1:8" ht="18">
      <c r="A78" s="1168"/>
      <c r="B78" s="1150">
        <v>30232110</v>
      </c>
      <c r="C78" s="1149" t="s">
        <v>187</v>
      </c>
      <c r="D78" s="1150" t="s">
        <v>327</v>
      </c>
      <c r="E78" s="1151" t="s">
        <v>51</v>
      </c>
      <c r="F78" s="1152">
        <v>50000</v>
      </c>
      <c r="G78" s="1152">
        <v>100000</v>
      </c>
      <c r="H78" s="1152">
        <v>2</v>
      </c>
    </row>
    <row r="79" spans="1:8" ht="36">
      <c r="A79" s="1168"/>
      <c r="B79" s="1150">
        <v>39130000</v>
      </c>
      <c r="C79" s="1149" t="s">
        <v>3347</v>
      </c>
      <c r="D79" s="1150" t="s">
        <v>327</v>
      </c>
      <c r="E79" s="1150" t="s">
        <v>759</v>
      </c>
      <c r="F79" s="1152">
        <v>920000</v>
      </c>
      <c r="G79" s="1152">
        <v>920000</v>
      </c>
      <c r="H79" s="1152">
        <v>1</v>
      </c>
    </row>
    <row r="80" spans="1:8" ht="18">
      <c r="A80" s="1168"/>
      <c r="B80" s="1150">
        <v>39121100</v>
      </c>
      <c r="C80" s="1149" t="s">
        <v>702</v>
      </c>
      <c r="D80" s="1150" t="s">
        <v>327</v>
      </c>
      <c r="E80" s="1151" t="s">
        <v>51</v>
      </c>
      <c r="F80" s="1152">
        <v>35000</v>
      </c>
      <c r="G80" s="1152">
        <v>315000</v>
      </c>
      <c r="H80" s="1152">
        <v>9</v>
      </c>
    </row>
    <row r="81" spans="1:8" ht="18">
      <c r="A81" s="1168"/>
      <c r="B81" s="1150">
        <v>39122200</v>
      </c>
      <c r="C81" s="1149" t="s">
        <v>67</v>
      </c>
      <c r="D81" s="1150" t="s">
        <v>327</v>
      </c>
      <c r="E81" s="1151" t="s">
        <v>51</v>
      </c>
      <c r="F81" s="1152">
        <v>31000</v>
      </c>
      <c r="G81" s="1152">
        <v>155000</v>
      </c>
      <c r="H81" s="1152">
        <v>5</v>
      </c>
    </row>
    <row r="82" spans="1:8" ht="18">
      <c r="A82" s="1168"/>
      <c r="B82" s="1150">
        <v>39112000</v>
      </c>
      <c r="C82" s="1149" t="s">
        <v>3348</v>
      </c>
      <c r="D82" s="1150" t="s">
        <v>327</v>
      </c>
      <c r="E82" s="1151" t="s">
        <v>51</v>
      </c>
      <c r="F82" s="1152">
        <v>30000</v>
      </c>
      <c r="G82" s="1152">
        <v>300000</v>
      </c>
      <c r="H82" s="1152">
        <v>10</v>
      </c>
    </row>
    <row r="83" spans="1:8" ht="15.75" customHeight="1">
      <c r="A83" s="1168"/>
      <c r="B83" s="1150">
        <v>39112000</v>
      </c>
      <c r="C83" s="1149" t="s">
        <v>3349</v>
      </c>
      <c r="D83" s="1150" t="s">
        <v>327</v>
      </c>
      <c r="E83" s="1151" t="s">
        <v>51</v>
      </c>
      <c r="F83" s="1152">
        <v>12000</v>
      </c>
      <c r="G83" s="1152">
        <v>120000</v>
      </c>
      <c r="H83" s="1152">
        <v>10</v>
      </c>
    </row>
    <row r="84" spans="1:8" ht="18">
      <c r="A84" s="1168"/>
      <c r="B84" s="1150">
        <v>39113000</v>
      </c>
      <c r="C84" s="1149" t="s">
        <v>3350</v>
      </c>
      <c r="D84" s="1150" t="s">
        <v>327</v>
      </c>
      <c r="E84" s="1151" t="s">
        <v>51</v>
      </c>
      <c r="F84" s="1152">
        <v>15000</v>
      </c>
      <c r="G84" s="1152">
        <v>150000</v>
      </c>
      <c r="H84" s="1152">
        <v>10</v>
      </c>
    </row>
    <row r="85" spans="1:8" ht="15.75" customHeight="1">
      <c r="A85" s="1168"/>
      <c r="B85" s="1150">
        <v>39113100</v>
      </c>
      <c r="C85" s="1149" t="s">
        <v>3351</v>
      </c>
      <c r="D85" s="1150" t="s">
        <v>327</v>
      </c>
      <c r="E85" s="1151" t="s">
        <v>51</v>
      </c>
      <c r="F85" s="1152">
        <v>40000</v>
      </c>
      <c r="G85" s="1152">
        <v>40000</v>
      </c>
      <c r="H85" s="1152">
        <v>1</v>
      </c>
    </row>
    <row r="86" spans="1:8" ht="15.75" customHeight="1">
      <c r="A86" s="1145"/>
      <c r="B86" s="1156"/>
      <c r="C86" s="1160" t="s">
        <v>1297</v>
      </c>
      <c r="D86" s="1156"/>
      <c r="E86" s="1157"/>
      <c r="F86" s="1158"/>
      <c r="G86" s="1159">
        <v>9000000</v>
      </c>
      <c r="H86" s="1158"/>
    </row>
    <row r="87" spans="1:8" ht="15.75" customHeight="1">
      <c r="A87" s="1168">
        <v>5121</v>
      </c>
      <c r="B87" s="1150">
        <v>34111200</v>
      </c>
      <c r="C87" s="1149" t="s">
        <v>3292</v>
      </c>
      <c r="D87" s="1150" t="s">
        <v>327</v>
      </c>
      <c r="E87" s="1150" t="s">
        <v>51</v>
      </c>
      <c r="F87" s="1150">
        <v>9000000</v>
      </c>
      <c r="G87" s="1150">
        <v>9000000</v>
      </c>
      <c r="H87" s="1150">
        <v>1</v>
      </c>
    </row>
    <row r="88" spans="1:8" ht="15.75" customHeight="1">
      <c r="A88" s="1145">
        <v>4212</v>
      </c>
      <c r="B88" s="1146"/>
      <c r="C88" s="1161" t="s">
        <v>1034</v>
      </c>
      <c r="D88" s="1146"/>
      <c r="E88" s="1146"/>
      <c r="F88" s="1146"/>
      <c r="G88" s="1162">
        <v>1400000</v>
      </c>
      <c r="H88" s="1146"/>
    </row>
    <row r="89" spans="1:8" ht="31.5">
      <c r="A89" s="1168"/>
      <c r="B89" s="1150">
        <v>65310000</v>
      </c>
      <c r="C89" s="1153" t="s">
        <v>3293</v>
      </c>
      <c r="D89" s="1150" t="s">
        <v>89</v>
      </c>
      <c r="E89" s="1150" t="s">
        <v>55</v>
      </c>
      <c r="F89" s="1150"/>
      <c r="G89" s="1150">
        <v>1400000</v>
      </c>
      <c r="H89" s="1150">
        <v>1</v>
      </c>
    </row>
    <row r="90" spans="1:8">
      <c r="A90" s="1145">
        <v>4213</v>
      </c>
      <c r="B90" s="1156"/>
      <c r="C90" s="1163" t="s">
        <v>3294</v>
      </c>
      <c r="D90" s="1156"/>
      <c r="E90" s="1156"/>
      <c r="F90" s="1156"/>
      <c r="G90" s="1162">
        <v>60000</v>
      </c>
      <c r="H90" s="1156"/>
    </row>
    <row r="91" spans="1:8">
      <c r="A91" s="1168"/>
      <c r="B91" s="1150">
        <v>65110000</v>
      </c>
      <c r="C91" s="1153" t="s">
        <v>3295</v>
      </c>
      <c r="D91" s="1150" t="s">
        <v>89</v>
      </c>
      <c r="E91" s="1150" t="s">
        <v>55</v>
      </c>
      <c r="F91" s="1150"/>
      <c r="G91" s="1150">
        <v>60000</v>
      </c>
      <c r="H91" s="1150">
        <v>1</v>
      </c>
    </row>
    <row r="92" spans="1:8">
      <c r="A92" s="1145">
        <v>4214</v>
      </c>
      <c r="B92" s="1156"/>
      <c r="C92" s="1163" t="s">
        <v>3296</v>
      </c>
      <c r="D92" s="1156"/>
      <c r="E92" s="1156"/>
      <c r="F92" s="1156"/>
      <c r="G92" s="1164">
        <v>2000000</v>
      </c>
      <c r="H92" s="1156"/>
    </row>
    <row r="93" spans="1:8" ht="31.5">
      <c r="A93" s="1168"/>
      <c r="B93" s="1150">
        <v>64210000</v>
      </c>
      <c r="C93" s="1153" t="s">
        <v>3297</v>
      </c>
      <c r="D93" s="1150" t="s">
        <v>89</v>
      </c>
      <c r="E93" s="1150" t="s">
        <v>55</v>
      </c>
      <c r="F93" s="1150"/>
      <c r="G93" s="1150">
        <v>806000</v>
      </c>
      <c r="H93" s="1150">
        <v>1</v>
      </c>
    </row>
    <row r="94" spans="1:8">
      <c r="A94" s="1168"/>
      <c r="B94" s="1150">
        <v>64210000</v>
      </c>
      <c r="C94" s="1153" t="s">
        <v>84</v>
      </c>
      <c r="D94" s="1150" t="s">
        <v>89</v>
      </c>
      <c r="E94" s="1150" t="s">
        <v>55</v>
      </c>
      <c r="F94" s="1150"/>
      <c r="G94" s="1150">
        <v>924000</v>
      </c>
      <c r="H94" s="1150">
        <v>1</v>
      </c>
    </row>
    <row r="95" spans="1:8">
      <c r="A95" s="1168"/>
      <c r="B95" s="1150">
        <v>64216120</v>
      </c>
      <c r="C95" s="1153" t="s">
        <v>3298</v>
      </c>
      <c r="D95" s="1150" t="s">
        <v>327</v>
      </c>
      <c r="E95" s="1150" t="s">
        <v>55</v>
      </c>
      <c r="F95" s="1150"/>
      <c r="G95" s="1150">
        <v>215000</v>
      </c>
      <c r="H95" s="1150">
        <v>1</v>
      </c>
    </row>
    <row r="96" spans="1:8">
      <c r="A96" s="1168"/>
      <c r="B96" s="1150">
        <v>64110000</v>
      </c>
      <c r="C96" s="1153" t="s">
        <v>1545</v>
      </c>
      <c r="D96" s="1150" t="s">
        <v>89</v>
      </c>
      <c r="E96" s="1150" t="s">
        <v>55</v>
      </c>
      <c r="F96" s="1150"/>
      <c r="G96" s="1150">
        <v>100000</v>
      </c>
      <c r="H96" s="1150">
        <v>1</v>
      </c>
    </row>
    <row r="97" spans="1:8">
      <c r="A97" s="1145">
        <v>4215</v>
      </c>
      <c r="B97" s="1156"/>
      <c r="C97" s="1163" t="s">
        <v>3299</v>
      </c>
      <c r="D97" s="1156"/>
      <c r="E97" s="1156"/>
      <c r="F97" s="1156"/>
      <c r="G97" s="1164">
        <v>150000</v>
      </c>
      <c r="H97" s="1156"/>
    </row>
    <row r="98" spans="1:8" ht="15.75" customHeight="1">
      <c r="A98" s="1168"/>
      <c r="B98" s="1150">
        <v>66514100</v>
      </c>
      <c r="C98" s="1153" t="s">
        <v>3300</v>
      </c>
      <c r="D98" s="1150" t="s">
        <v>89</v>
      </c>
      <c r="E98" s="1150" t="s">
        <v>55</v>
      </c>
      <c r="F98" s="1150"/>
      <c r="G98" s="1150">
        <v>150000</v>
      </c>
      <c r="H98" s="1150">
        <v>1</v>
      </c>
    </row>
    <row r="99" spans="1:8" ht="15.75" customHeight="1">
      <c r="A99" s="1145">
        <v>4234</v>
      </c>
      <c r="B99" s="1156"/>
      <c r="C99" s="1163" t="s">
        <v>1310</v>
      </c>
      <c r="D99" s="1156"/>
      <c r="E99" s="1156"/>
      <c r="F99" s="1156"/>
      <c r="G99" s="1164">
        <v>311000</v>
      </c>
      <c r="H99" s="1156"/>
    </row>
    <row r="100" spans="1:8" ht="31.5">
      <c r="A100" s="1168"/>
      <c r="B100" s="1150">
        <v>22212000</v>
      </c>
      <c r="C100" s="1153" t="s">
        <v>3301</v>
      </c>
      <c r="D100" s="1150" t="s">
        <v>327</v>
      </c>
      <c r="E100" s="1150" t="s">
        <v>55</v>
      </c>
      <c r="F100" s="1150"/>
      <c r="G100" s="1150">
        <v>187000</v>
      </c>
      <c r="H100" s="1150">
        <v>1</v>
      </c>
    </row>
    <row r="101" spans="1:8" ht="31.5">
      <c r="A101" s="1168"/>
      <c r="B101" s="1150">
        <v>22212100</v>
      </c>
      <c r="C101" s="1153" t="s">
        <v>3302</v>
      </c>
      <c r="D101" s="1150" t="s">
        <v>89</v>
      </c>
      <c r="E101" s="1150" t="s">
        <v>55</v>
      </c>
      <c r="F101" s="1150"/>
      <c r="G101" s="1150">
        <v>124000</v>
      </c>
      <c r="H101" s="1150">
        <v>1</v>
      </c>
    </row>
    <row r="102" spans="1:8">
      <c r="A102" s="1145">
        <v>4237</v>
      </c>
      <c r="B102" s="1156"/>
      <c r="C102" s="1163" t="s">
        <v>483</v>
      </c>
      <c r="D102" s="1156"/>
      <c r="E102" s="1156"/>
      <c r="F102" s="1156"/>
      <c r="G102" s="1164">
        <v>300000</v>
      </c>
      <c r="H102" s="1156"/>
    </row>
    <row r="103" spans="1:8" ht="31.5">
      <c r="A103" s="1168"/>
      <c r="B103" s="1150">
        <v>79112000</v>
      </c>
      <c r="C103" s="1153" t="s">
        <v>3303</v>
      </c>
      <c r="D103" s="1150" t="s">
        <v>89</v>
      </c>
      <c r="E103" s="1150" t="s">
        <v>55</v>
      </c>
      <c r="F103" s="1150"/>
      <c r="G103" s="1150">
        <v>300000</v>
      </c>
      <c r="H103" s="1150">
        <v>1</v>
      </c>
    </row>
    <row r="104" spans="1:8" ht="15.75" customHeight="1">
      <c r="A104" s="1145">
        <v>4252</v>
      </c>
      <c r="B104" s="1166"/>
      <c r="C104" s="1165" t="s">
        <v>3304</v>
      </c>
      <c r="D104" s="1166"/>
      <c r="E104" s="1166"/>
      <c r="F104" s="1166"/>
      <c r="G104" s="1164">
        <v>1300000</v>
      </c>
      <c r="H104" s="1166"/>
    </row>
    <row r="105" spans="1:8" ht="31.5">
      <c r="A105" s="1168"/>
      <c r="B105" s="1150">
        <v>50112100</v>
      </c>
      <c r="C105" s="1153" t="s">
        <v>3305</v>
      </c>
      <c r="D105" s="1150" t="s">
        <v>327</v>
      </c>
      <c r="E105" s="1150" t="s">
        <v>55</v>
      </c>
      <c r="F105" s="1150"/>
      <c r="G105" s="1150">
        <v>1180000</v>
      </c>
      <c r="H105" s="1150">
        <v>1</v>
      </c>
    </row>
    <row r="106" spans="1:8" ht="15.75" customHeight="1">
      <c r="A106" s="1168"/>
      <c r="B106" s="1150">
        <v>50312000</v>
      </c>
      <c r="C106" s="1153" t="s">
        <v>3306</v>
      </c>
      <c r="D106" s="1150" t="s">
        <v>327</v>
      </c>
      <c r="E106" s="1150" t="s">
        <v>55</v>
      </c>
      <c r="F106" s="1150"/>
      <c r="G106" s="1150">
        <v>120000</v>
      </c>
      <c r="H106" s="1150">
        <v>1</v>
      </c>
    </row>
    <row r="107" spans="1:8" ht="15.75" customHeight="1">
      <c r="A107" s="1145"/>
      <c r="B107" s="1156"/>
      <c r="C107" s="1167" t="s">
        <v>3307</v>
      </c>
      <c r="D107" s="1156"/>
      <c r="E107" s="1156"/>
      <c r="F107" s="1156"/>
      <c r="G107" s="1164">
        <v>66000</v>
      </c>
      <c r="H107" s="1156"/>
    </row>
    <row r="108" spans="1:8" ht="15.75" customHeight="1">
      <c r="A108" s="1168">
        <v>4823</v>
      </c>
      <c r="B108" s="1150">
        <v>50000000</v>
      </c>
      <c r="C108" s="1153" t="s">
        <v>3308</v>
      </c>
      <c r="D108" s="1150" t="s">
        <v>89</v>
      </c>
      <c r="E108" s="1150" t="s">
        <v>55</v>
      </c>
      <c r="F108" s="1150"/>
      <c r="G108" s="1150">
        <v>66000</v>
      </c>
      <c r="H108" s="1150">
        <v>1</v>
      </c>
    </row>
    <row r="109" spans="1:8" ht="15.75" customHeight="1">
      <c r="A109" s="1145"/>
      <c r="B109" s="1156"/>
      <c r="C109" s="1167" t="s">
        <v>3309</v>
      </c>
      <c r="D109" s="1156"/>
      <c r="E109" s="1156"/>
      <c r="F109" s="1156"/>
      <c r="G109" s="1164">
        <v>500000</v>
      </c>
      <c r="H109" s="1156"/>
    </row>
    <row r="110" spans="1:8" ht="15.75" customHeight="1">
      <c r="A110" s="1168">
        <v>4861</v>
      </c>
      <c r="B110" s="1150">
        <v>98390000</v>
      </c>
      <c r="C110" s="1153" t="s">
        <v>3309</v>
      </c>
      <c r="D110" s="1150" t="s">
        <v>89</v>
      </c>
      <c r="E110" s="1150" t="s">
        <v>55</v>
      </c>
      <c r="F110" s="1150"/>
      <c r="G110" s="1150">
        <v>500000</v>
      </c>
      <c r="H110" s="1150">
        <v>1</v>
      </c>
    </row>
    <row r="111" spans="1:8" ht="47.25">
      <c r="A111" s="1169"/>
      <c r="B111" s="1170"/>
      <c r="C111" s="1171" t="s">
        <v>3310</v>
      </c>
      <c r="D111" s="1170"/>
      <c r="E111" s="1170"/>
      <c r="F111" s="1170"/>
      <c r="G111" s="1172">
        <v>300000</v>
      </c>
      <c r="H111" s="1170"/>
    </row>
    <row r="112" spans="1:8" ht="31.5">
      <c r="A112" s="1168">
        <v>5134</v>
      </c>
      <c r="B112" s="1150">
        <v>71242000</v>
      </c>
      <c r="C112" s="1153" t="s">
        <v>3311</v>
      </c>
      <c r="D112" s="1150" t="s">
        <v>47</v>
      </c>
      <c r="E112" s="1150"/>
      <c r="F112" s="1150"/>
      <c r="G112" s="1150">
        <v>300000</v>
      </c>
      <c r="H112" s="1150"/>
    </row>
    <row r="113" spans="1:8" ht="15.75" customHeight="1">
      <c r="A113" s="1169"/>
      <c r="B113" s="1170"/>
      <c r="C113" s="1171" t="s">
        <v>3312</v>
      </c>
      <c r="D113" s="1170"/>
      <c r="E113" s="1170"/>
      <c r="F113" s="1170"/>
      <c r="G113" s="1170">
        <v>10000000</v>
      </c>
      <c r="H113" s="1170"/>
    </row>
    <row r="114" spans="1:8" ht="15.75" customHeight="1">
      <c r="A114" s="1168">
        <v>4251</v>
      </c>
      <c r="B114" s="1150">
        <v>45233222</v>
      </c>
      <c r="C114" s="1153" t="s">
        <v>3313</v>
      </c>
      <c r="D114" s="1150" t="s">
        <v>47</v>
      </c>
      <c r="E114" s="1150" t="s">
        <v>50</v>
      </c>
      <c r="F114" s="1150">
        <v>2222</v>
      </c>
      <c r="G114" s="1150">
        <v>10000000</v>
      </c>
      <c r="H114" s="1150">
        <v>4500</v>
      </c>
    </row>
    <row r="115" spans="1:8" s="1173" customFormat="1" ht="15.75" customHeight="1">
      <c r="A115" s="1169"/>
      <c r="B115" s="1170"/>
      <c r="C115" s="1171" t="s">
        <v>3314</v>
      </c>
      <c r="D115" s="1170"/>
      <c r="E115" s="1170"/>
      <c r="F115" s="1170"/>
      <c r="G115" s="1172">
        <v>10000000</v>
      </c>
      <c r="H115" s="1170"/>
    </row>
    <row r="116" spans="1:8" ht="31.5">
      <c r="A116" s="1168">
        <v>4213</v>
      </c>
      <c r="B116" s="1150">
        <v>77314100</v>
      </c>
      <c r="C116" s="1153" t="s">
        <v>3315</v>
      </c>
      <c r="D116" s="1150" t="s">
        <v>327</v>
      </c>
      <c r="E116" s="1150" t="s">
        <v>55</v>
      </c>
      <c r="F116" s="1150"/>
      <c r="G116" s="1150">
        <v>10000000</v>
      </c>
      <c r="H116" s="1150">
        <v>1</v>
      </c>
    </row>
    <row r="117" spans="1:8" s="1173" customFormat="1" ht="47.25">
      <c r="A117" s="1169"/>
      <c r="B117" s="1170"/>
      <c r="C117" s="1171" t="s">
        <v>3316</v>
      </c>
      <c r="D117" s="1170"/>
      <c r="E117" s="1170"/>
      <c r="F117" s="1170"/>
      <c r="G117" s="1172">
        <v>22417000</v>
      </c>
      <c r="H117" s="1170"/>
    </row>
    <row r="118" spans="1:8">
      <c r="A118" s="1168">
        <v>4213</v>
      </c>
      <c r="B118" s="1150">
        <v>90051100</v>
      </c>
      <c r="C118" s="1153" t="s">
        <v>3294</v>
      </c>
      <c r="D118" s="1150" t="s">
        <v>47</v>
      </c>
      <c r="E118" s="1150" t="s">
        <v>55</v>
      </c>
      <c r="F118" s="1150"/>
      <c r="G118" s="1150">
        <v>22417000</v>
      </c>
      <c r="H118" s="1150">
        <v>1</v>
      </c>
    </row>
    <row r="119" spans="1:8" ht="69" customHeight="1">
      <c r="A119" s="1145"/>
      <c r="B119" s="1156"/>
      <c r="C119" s="1171" t="s">
        <v>3317</v>
      </c>
      <c r="D119" s="1156"/>
      <c r="E119" s="1156"/>
      <c r="F119" s="1156"/>
      <c r="G119" s="1164">
        <v>600000</v>
      </c>
      <c r="H119" s="1156"/>
    </row>
    <row r="120" spans="1:8">
      <c r="A120" s="1168">
        <v>4216</v>
      </c>
      <c r="B120" s="1150">
        <v>60130000</v>
      </c>
      <c r="C120" s="1153" t="s">
        <v>3318</v>
      </c>
      <c r="D120" s="1150" t="s">
        <v>327</v>
      </c>
      <c r="E120" s="1150" t="s">
        <v>55</v>
      </c>
      <c r="F120" s="1150"/>
      <c r="G120" s="1150">
        <v>200000</v>
      </c>
      <c r="H120" s="1150">
        <v>1</v>
      </c>
    </row>
    <row r="121" spans="1:8" ht="31.5">
      <c r="A121" s="1168">
        <v>4239</v>
      </c>
      <c r="B121" s="1150">
        <v>98371000</v>
      </c>
      <c r="C121" s="1153" t="s">
        <v>3319</v>
      </c>
      <c r="D121" s="1150" t="s">
        <v>47</v>
      </c>
      <c r="E121" s="1150" t="s">
        <v>55</v>
      </c>
      <c r="F121" s="1150"/>
      <c r="G121" s="1150">
        <v>400000</v>
      </c>
      <c r="H121" s="1150">
        <v>1</v>
      </c>
    </row>
    <row r="122" spans="1:8" ht="63">
      <c r="A122" s="1169"/>
      <c r="B122" s="1170"/>
      <c r="C122" s="1171" t="s">
        <v>3320</v>
      </c>
      <c r="D122" s="1170"/>
      <c r="E122" s="1170"/>
      <c r="F122" s="1170"/>
      <c r="G122" s="1172">
        <v>40600000</v>
      </c>
      <c r="H122" s="1170"/>
    </row>
    <row r="123" spans="1:8">
      <c r="A123" s="1168">
        <v>4861</v>
      </c>
      <c r="B123" s="1150">
        <v>45111100</v>
      </c>
      <c r="C123" s="1153" t="s">
        <v>3321</v>
      </c>
      <c r="D123" s="1150" t="s">
        <v>47</v>
      </c>
      <c r="E123" s="1150" t="s">
        <v>55</v>
      </c>
      <c r="F123" s="1150"/>
      <c r="G123" s="1150">
        <v>600000</v>
      </c>
      <c r="H123" s="1150"/>
    </row>
    <row r="124" spans="1:8" ht="47.25">
      <c r="A124" s="1168">
        <v>5113</v>
      </c>
      <c r="B124" s="1150">
        <v>45261910</v>
      </c>
      <c r="C124" s="1153" t="s">
        <v>3322</v>
      </c>
      <c r="D124" s="1150" t="s">
        <v>47</v>
      </c>
      <c r="E124" s="1150" t="s">
        <v>50</v>
      </c>
      <c r="F124" s="1150">
        <v>14000</v>
      </c>
      <c r="G124" s="1150">
        <v>21000000</v>
      </c>
      <c r="H124" s="1150">
        <v>1500</v>
      </c>
    </row>
    <row r="125" spans="1:8" ht="47.25">
      <c r="A125" s="1168">
        <v>5113</v>
      </c>
      <c r="B125" s="1150">
        <v>37535000</v>
      </c>
      <c r="C125" s="1153" t="s">
        <v>3323</v>
      </c>
      <c r="D125" s="1150" t="s">
        <v>47</v>
      </c>
      <c r="E125" s="1150" t="s">
        <v>759</v>
      </c>
      <c r="F125" s="1150">
        <v>7000000</v>
      </c>
      <c r="G125" s="1150">
        <v>14000000</v>
      </c>
      <c r="H125" s="1150">
        <v>2</v>
      </c>
    </row>
    <row r="126" spans="1:8" ht="31.5">
      <c r="A126" s="1168">
        <v>4251</v>
      </c>
      <c r="B126" s="1150">
        <v>45262000</v>
      </c>
      <c r="C126" s="1153" t="s">
        <v>3324</v>
      </c>
      <c r="D126" s="1150" t="s">
        <v>47</v>
      </c>
      <c r="E126" s="1150" t="s">
        <v>55</v>
      </c>
      <c r="F126" s="1150"/>
      <c r="G126" s="1150">
        <v>5000000</v>
      </c>
      <c r="H126" s="1150"/>
    </row>
    <row r="127" spans="1:8">
      <c r="A127" s="1168"/>
      <c r="B127" s="1150"/>
      <c r="C127" s="1153"/>
      <c r="D127" s="1150"/>
      <c r="E127" s="1150"/>
      <c r="F127" s="1150"/>
      <c r="G127" s="1150"/>
      <c r="H127" s="1150"/>
    </row>
    <row r="128" spans="1:8">
      <c r="A128" s="1168"/>
      <c r="B128" s="1150"/>
      <c r="C128" s="1153"/>
      <c r="D128" s="1150"/>
      <c r="E128" s="1150"/>
      <c r="F128" s="1150"/>
      <c r="G128" s="1150"/>
      <c r="H128" s="1150"/>
    </row>
    <row r="129" spans="1:8">
      <c r="A129" s="1168"/>
      <c r="B129" s="1174"/>
      <c r="C129" s="1153"/>
      <c r="D129" s="1150"/>
      <c r="E129" s="1150"/>
      <c r="F129" s="1150"/>
      <c r="G129" s="1174"/>
      <c r="H129" s="1150"/>
    </row>
    <row r="130" spans="1:8">
      <c r="A130" s="1168"/>
      <c r="B130" s="1150"/>
      <c r="C130" s="1153"/>
      <c r="D130" s="1150"/>
      <c r="E130" s="1150"/>
      <c r="F130" s="1150"/>
      <c r="G130" s="1150"/>
      <c r="H130" s="1150"/>
    </row>
    <row r="131" spans="1:8" ht="47.25">
      <c r="A131" s="1397"/>
      <c r="B131" s="1175"/>
      <c r="C131" s="1171" t="s">
        <v>3325</v>
      </c>
      <c r="D131" s="1175"/>
      <c r="E131" s="1175"/>
      <c r="F131" s="1175"/>
      <c r="G131" s="1172">
        <v>252700</v>
      </c>
      <c r="H131" s="1175"/>
    </row>
    <row r="132" spans="1:8" ht="18">
      <c r="A132" s="1168"/>
      <c r="B132" s="1150">
        <v>30197644</v>
      </c>
      <c r="C132" s="1149" t="s">
        <v>3263</v>
      </c>
      <c r="D132" s="1150" t="s">
        <v>327</v>
      </c>
      <c r="E132" s="1151" t="s">
        <v>58</v>
      </c>
      <c r="F132" s="1152">
        <v>2500</v>
      </c>
      <c r="G132" s="1152">
        <v>112500</v>
      </c>
      <c r="H132" s="1152">
        <v>45</v>
      </c>
    </row>
    <row r="133" spans="1:8">
      <c r="A133" s="1168"/>
      <c r="B133" s="1150">
        <v>30199410</v>
      </c>
      <c r="C133" s="1153" t="s">
        <v>868</v>
      </c>
      <c r="D133" s="1150" t="s">
        <v>327</v>
      </c>
      <c r="E133" s="1150" t="s">
        <v>51</v>
      </c>
      <c r="F133" s="1150">
        <v>250</v>
      </c>
      <c r="G133" s="1150">
        <v>1500</v>
      </c>
      <c r="H133" s="1150">
        <v>6</v>
      </c>
    </row>
    <row r="134" spans="1:8" ht="31.5">
      <c r="A134" s="1168"/>
      <c r="B134" s="1150">
        <v>22813000</v>
      </c>
      <c r="C134" s="1153" t="s">
        <v>3326</v>
      </c>
      <c r="D134" s="1150" t="s">
        <v>327</v>
      </c>
      <c r="E134" s="1150" t="s">
        <v>51</v>
      </c>
      <c r="F134" s="1150">
        <v>800</v>
      </c>
      <c r="G134" s="1150">
        <v>8000</v>
      </c>
      <c r="H134" s="1150">
        <v>10</v>
      </c>
    </row>
    <row r="135" spans="1:8">
      <c r="A135" s="1168"/>
      <c r="B135" s="1150">
        <v>30197100</v>
      </c>
      <c r="C135" s="1153" t="s">
        <v>3327</v>
      </c>
      <c r="D135" s="1150" t="s">
        <v>327</v>
      </c>
      <c r="E135" s="1150" t="s">
        <v>51</v>
      </c>
      <c r="F135" s="1150">
        <v>1200</v>
      </c>
      <c r="G135" s="1150">
        <v>4800</v>
      </c>
      <c r="H135" s="1150">
        <v>4</v>
      </c>
    </row>
    <row r="136" spans="1:8">
      <c r="A136" s="1168"/>
      <c r="B136" s="1150">
        <v>30197100</v>
      </c>
      <c r="C136" s="1153" t="s">
        <v>218</v>
      </c>
      <c r="D136" s="1150" t="s">
        <v>327</v>
      </c>
      <c r="E136" s="1150" t="s">
        <v>51</v>
      </c>
      <c r="F136" s="1150">
        <v>200</v>
      </c>
      <c r="G136" s="1150">
        <v>400</v>
      </c>
      <c r="H136" s="1150">
        <v>2</v>
      </c>
    </row>
    <row r="137" spans="1:8">
      <c r="A137" s="1168"/>
      <c r="B137" s="1150">
        <v>24910000</v>
      </c>
      <c r="C137" s="1153" t="s">
        <v>3328</v>
      </c>
      <c r="D137" s="1150" t="s">
        <v>327</v>
      </c>
      <c r="E137" s="1150" t="s">
        <v>51</v>
      </c>
      <c r="F137" s="1150">
        <v>350</v>
      </c>
      <c r="G137" s="1150">
        <v>2800</v>
      </c>
      <c r="H137" s="1150">
        <v>8</v>
      </c>
    </row>
    <row r="138" spans="1:8">
      <c r="A138" s="1168">
        <v>4261</v>
      </c>
      <c r="B138" s="1150">
        <v>30199792</v>
      </c>
      <c r="C138" s="1153" t="s">
        <v>3329</v>
      </c>
      <c r="D138" s="1150" t="s">
        <v>327</v>
      </c>
      <c r="E138" s="1150" t="s">
        <v>51</v>
      </c>
      <c r="F138" s="1150">
        <v>900</v>
      </c>
      <c r="G138" s="1150">
        <v>1800</v>
      </c>
      <c r="H138" s="1150">
        <v>2</v>
      </c>
    </row>
    <row r="139" spans="1:8">
      <c r="A139" s="1168"/>
      <c r="B139" s="1150">
        <v>30197220</v>
      </c>
      <c r="C139" s="1153" t="s">
        <v>3330</v>
      </c>
      <c r="D139" s="1150" t="s">
        <v>327</v>
      </c>
      <c r="E139" s="1150" t="s">
        <v>51</v>
      </c>
      <c r="F139" s="1150">
        <v>20</v>
      </c>
      <c r="G139" s="1150">
        <v>3600</v>
      </c>
      <c r="H139" s="1150">
        <v>180</v>
      </c>
    </row>
    <row r="140" spans="1:8" ht="31.5">
      <c r="A140" s="1168"/>
      <c r="B140" s="1150">
        <v>30197100</v>
      </c>
      <c r="C140" s="1153" t="s">
        <v>3331</v>
      </c>
      <c r="D140" s="1150" t="s">
        <v>327</v>
      </c>
      <c r="E140" s="1150" t="s">
        <v>51</v>
      </c>
      <c r="F140" s="1150">
        <v>100</v>
      </c>
      <c r="G140" s="1150">
        <v>900</v>
      </c>
      <c r="H140" s="1150">
        <v>9</v>
      </c>
    </row>
    <row r="141" spans="1:8" ht="31.5">
      <c r="A141" s="1168"/>
      <c r="B141" s="1150">
        <v>30197110</v>
      </c>
      <c r="C141" s="1153" t="s">
        <v>3332</v>
      </c>
      <c r="D141" s="1150" t="s">
        <v>327</v>
      </c>
      <c r="E141" s="1150" t="s">
        <v>51</v>
      </c>
      <c r="F141" s="1150">
        <v>200</v>
      </c>
      <c r="G141" s="1150">
        <v>1200</v>
      </c>
      <c r="H141" s="1150">
        <v>6</v>
      </c>
    </row>
    <row r="142" spans="1:8">
      <c r="A142" s="1168"/>
      <c r="B142" s="1150">
        <v>22600000</v>
      </c>
      <c r="C142" s="1153" t="s">
        <v>3333</v>
      </c>
      <c r="D142" s="1150" t="s">
        <v>327</v>
      </c>
      <c r="E142" s="1150" t="s">
        <v>51</v>
      </c>
      <c r="F142" s="1150">
        <v>250</v>
      </c>
      <c r="G142" s="1150">
        <v>500</v>
      </c>
      <c r="H142" s="1150">
        <v>2</v>
      </c>
    </row>
    <row r="143" spans="1:8" s="1176" customFormat="1">
      <c r="A143" s="1168"/>
      <c r="B143" s="1150">
        <v>33131160</v>
      </c>
      <c r="C143" s="1153" t="s">
        <v>3334</v>
      </c>
      <c r="D143" s="1150" t="s">
        <v>327</v>
      </c>
      <c r="E143" s="1150" t="s">
        <v>51</v>
      </c>
      <c r="F143" s="1150">
        <v>250</v>
      </c>
      <c r="G143" s="1150">
        <v>500</v>
      </c>
      <c r="H143" s="1150">
        <v>2</v>
      </c>
    </row>
    <row r="144" spans="1:8">
      <c r="A144" s="1168"/>
      <c r="B144" s="1150">
        <v>30234600</v>
      </c>
      <c r="C144" s="1153" t="s">
        <v>3335</v>
      </c>
      <c r="D144" s="1150" t="s">
        <v>327</v>
      </c>
      <c r="E144" s="1150" t="s">
        <v>51</v>
      </c>
      <c r="F144" s="1150">
        <v>5800</v>
      </c>
      <c r="G144" s="1150">
        <v>17400</v>
      </c>
      <c r="H144" s="1150">
        <v>3</v>
      </c>
    </row>
    <row r="145" spans="1:8" ht="18">
      <c r="A145" s="1168"/>
      <c r="B145" s="1150">
        <v>30192121</v>
      </c>
      <c r="C145" s="1149" t="s">
        <v>867</v>
      </c>
      <c r="D145" s="1150" t="s">
        <v>327</v>
      </c>
      <c r="E145" s="1151" t="s">
        <v>51</v>
      </c>
      <c r="F145" s="1152">
        <v>120</v>
      </c>
      <c r="G145" s="1152">
        <v>12000</v>
      </c>
      <c r="H145" s="1152">
        <v>100</v>
      </c>
    </row>
    <row r="146" spans="1:8" ht="18">
      <c r="A146" s="1168"/>
      <c r="B146" s="1150">
        <v>30140000</v>
      </c>
      <c r="C146" s="1149" t="s">
        <v>3267</v>
      </c>
      <c r="D146" s="1150" t="s">
        <v>327</v>
      </c>
      <c r="E146" s="1151" t="s">
        <v>51</v>
      </c>
      <c r="F146" s="1152">
        <v>5000</v>
      </c>
      <c r="G146" s="1152">
        <v>15000</v>
      </c>
      <c r="H146" s="1152">
        <v>3</v>
      </c>
    </row>
    <row r="147" spans="1:8" ht="31.5">
      <c r="A147" s="1168">
        <v>4214</v>
      </c>
      <c r="B147" s="1150">
        <v>64210000</v>
      </c>
      <c r="C147" s="1153" t="s">
        <v>3297</v>
      </c>
      <c r="D147" s="1150" t="s">
        <v>89</v>
      </c>
      <c r="E147" s="1150" t="s">
        <v>55</v>
      </c>
      <c r="F147" s="1150"/>
      <c r="G147" s="1150">
        <v>69800</v>
      </c>
      <c r="H147" s="1150"/>
    </row>
    <row r="148" spans="1:8" ht="47.25">
      <c r="A148" s="1169"/>
      <c r="B148" s="1170"/>
      <c r="C148" s="1171" t="s">
        <v>3336</v>
      </c>
      <c r="D148" s="1170"/>
      <c r="E148" s="1170"/>
      <c r="F148" s="1170"/>
      <c r="G148" s="1172">
        <v>1768000</v>
      </c>
      <c r="H148" s="1170"/>
    </row>
    <row r="149" spans="1:8" ht="18">
      <c r="A149" s="1168">
        <v>4215</v>
      </c>
      <c r="B149" s="1150"/>
      <c r="C149" s="1149" t="s">
        <v>93</v>
      </c>
      <c r="D149" s="1150" t="s">
        <v>89</v>
      </c>
      <c r="E149" s="1151"/>
      <c r="F149" s="1152"/>
      <c r="G149" s="1152">
        <v>1768000</v>
      </c>
      <c r="H149" s="1152"/>
    </row>
    <row r="150" spans="1:8">
      <c r="A150" s="1168"/>
      <c r="B150" s="1174"/>
      <c r="C150" s="1177"/>
      <c r="D150" s="1174"/>
      <c r="E150" s="1174"/>
      <c r="F150" s="1174"/>
      <c r="G150" s="1174"/>
      <c r="H150" s="1174"/>
    </row>
    <row r="151" spans="1:8">
      <c r="A151" s="1168"/>
      <c r="B151" s="1150"/>
      <c r="C151" s="1153"/>
      <c r="D151" s="1150"/>
      <c r="E151" s="1150"/>
      <c r="F151" s="1150"/>
      <c r="G151" s="1150"/>
      <c r="H151" s="1150"/>
    </row>
    <row r="152" spans="1:8">
      <c r="A152" s="1169"/>
      <c r="B152" s="1172" t="s">
        <v>1635</v>
      </c>
      <c r="C152" s="1178"/>
      <c r="D152" s="1170"/>
      <c r="E152" s="1170"/>
      <c r="F152" s="1170"/>
      <c r="G152" s="1172">
        <f>G10+G57+G59+G70+G86+G88+G90+G92+G97+G99+G102+G104+G107+G109+G111+G113+G115+G117+G119+G122+G131+G148</f>
        <v>112844880</v>
      </c>
      <c r="H152" s="1170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topLeftCell="B1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3" customWidth="1"/>
    <col min="2" max="2" width="15.85546875" style="463" customWidth="1"/>
    <col min="3" max="3" width="36.85546875" style="464" customWidth="1"/>
    <col min="4" max="4" width="12.42578125" style="463" customWidth="1"/>
    <col min="5" max="5" width="16" style="464" customWidth="1"/>
    <col min="6" max="6" width="14.85546875" style="464" customWidth="1"/>
    <col min="7" max="7" width="18.85546875" style="465" customWidth="1"/>
    <col min="8" max="8" width="14.140625" style="464" customWidth="1"/>
    <col min="9" max="16384" width="18.85546875" style="463"/>
  </cols>
  <sheetData>
    <row r="1" spans="1:8" s="481" customFormat="1">
      <c r="A1" s="1714"/>
      <c r="B1" s="1714"/>
      <c r="C1" s="1714"/>
      <c r="D1" s="1714"/>
      <c r="E1" s="1714"/>
      <c r="F1" s="1714"/>
      <c r="G1" s="1714"/>
      <c r="H1" s="1714"/>
    </row>
    <row r="2" spans="1:8" s="481" customFormat="1">
      <c r="A2" s="1715" t="s">
        <v>1765</v>
      </c>
      <c r="B2" s="1715"/>
      <c r="C2" s="1715"/>
      <c r="D2" s="1715"/>
      <c r="E2" s="1715"/>
      <c r="F2" s="1715"/>
      <c r="G2" s="1715"/>
      <c r="H2" s="1715"/>
    </row>
    <row r="3" spans="1:8" s="481" customFormat="1">
      <c r="A3" s="1714" t="s">
        <v>3134</v>
      </c>
      <c r="B3" s="1714"/>
      <c r="C3" s="1714"/>
      <c r="D3" s="1714"/>
      <c r="E3" s="1714"/>
      <c r="F3" s="1714"/>
      <c r="G3" s="1714"/>
      <c r="H3" s="1714"/>
    </row>
    <row r="4" spans="1:8" s="481" customFormat="1">
      <c r="A4" s="958"/>
      <c r="B4" s="958"/>
      <c r="C4" s="958"/>
      <c r="D4" s="958"/>
      <c r="E4" s="958"/>
      <c r="F4" s="958"/>
      <c r="G4" s="958"/>
      <c r="H4" s="958"/>
    </row>
    <row r="5" spans="1:8" s="466" customFormat="1" ht="31.5" customHeight="1">
      <c r="A5" s="1563" t="s">
        <v>1541</v>
      </c>
      <c r="B5" s="1564" t="s">
        <v>1204</v>
      </c>
      <c r="C5" s="1564"/>
      <c r="D5" s="1565" t="s">
        <v>1205</v>
      </c>
      <c r="E5" s="1565" t="s">
        <v>45</v>
      </c>
      <c r="F5" s="1565" t="s">
        <v>1140</v>
      </c>
      <c r="G5" s="1565" t="s">
        <v>1152</v>
      </c>
      <c r="H5" s="1565" t="s">
        <v>46</v>
      </c>
    </row>
    <row r="6" spans="1:8" s="466" customFormat="1" ht="77.25" customHeight="1">
      <c r="A6" s="1563"/>
      <c r="B6" s="657" t="s">
        <v>1542</v>
      </c>
      <c r="C6" s="657" t="s">
        <v>1207</v>
      </c>
      <c r="D6" s="1565"/>
      <c r="E6" s="1565"/>
      <c r="F6" s="1565"/>
      <c r="G6" s="1565"/>
      <c r="H6" s="1565"/>
    </row>
    <row r="7" spans="1:8" s="466" customFormat="1" ht="33" customHeight="1">
      <c r="A7" s="961"/>
      <c r="B7" s="961">
        <v>1</v>
      </c>
      <c r="C7" s="962">
        <v>2</v>
      </c>
      <c r="D7" s="963">
        <v>3</v>
      </c>
      <c r="E7" s="963">
        <v>4</v>
      </c>
      <c r="F7" s="963">
        <v>5</v>
      </c>
      <c r="G7" s="962">
        <v>6</v>
      </c>
      <c r="H7" s="963">
        <v>7</v>
      </c>
    </row>
    <row r="8" spans="1:8" ht="78">
      <c r="A8" s="964"/>
      <c r="B8" s="964"/>
      <c r="C8" s="959" t="s">
        <v>2740</v>
      </c>
      <c r="D8" s="965"/>
      <c r="E8" s="960"/>
      <c r="F8" s="960"/>
      <c r="G8" s="966">
        <f>G9+G91</f>
        <v>71396777.400000006</v>
      </c>
      <c r="H8" s="960"/>
    </row>
    <row r="9" spans="1:8">
      <c r="A9" s="1719" t="s">
        <v>1748</v>
      </c>
      <c r="B9" s="1720"/>
      <c r="C9" s="1720"/>
      <c r="D9" s="471"/>
      <c r="E9" s="472"/>
      <c r="F9" s="472"/>
      <c r="G9" s="473">
        <f>SUM(G10:G90)</f>
        <v>33646208</v>
      </c>
      <c r="H9" s="474"/>
    </row>
    <row r="10" spans="1:8" ht="54">
      <c r="A10" s="475">
        <v>4261</v>
      </c>
      <c r="B10" s="475">
        <v>30197231</v>
      </c>
      <c r="C10" s="476" t="s">
        <v>2741</v>
      </c>
      <c r="D10" s="477" t="s">
        <v>327</v>
      </c>
      <c r="E10" s="478" t="s">
        <v>51</v>
      </c>
      <c r="F10" s="479">
        <v>10</v>
      </c>
      <c r="G10" s="480">
        <f t="shared" ref="G10:G73" si="0">F10*H10</f>
        <v>20000</v>
      </c>
      <c r="H10" s="479">
        <v>2000</v>
      </c>
    </row>
    <row r="11" spans="1:8" ht="72">
      <c r="A11" s="475">
        <v>4261</v>
      </c>
      <c r="B11" s="475"/>
      <c r="C11" s="476" t="s">
        <v>509</v>
      </c>
      <c r="D11" s="477" t="s">
        <v>327</v>
      </c>
      <c r="E11" s="478" t="s">
        <v>51</v>
      </c>
      <c r="F11" s="479">
        <v>4500</v>
      </c>
      <c r="G11" s="480">
        <f t="shared" si="0"/>
        <v>45000</v>
      </c>
      <c r="H11" s="479">
        <v>10</v>
      </c>
    </row>
    <row r="12" spans="1:8" s="481" customFormat="1" ht="36">
      <c r="A12" s="475">
        <v>4261</v>
      </c>
      <c r="B12" s="475">
        <v>30199420</v>
      </c>
      <c r="C12" s="476" t="s">
        <v>2742</v>
      </c>
      <c r="D12" s="477" t="s">
        <v>327</v>
      </c>
      <c r="E12" s="478" t="s">
        <v>871</v>
      </c>
      <c r="F12" s="479">
        <v>333</v>
      </c>
      <c r="G12" s="480">
        <f t="shared" si="0"/>
        <v>49950</v>
      </c>
      <c r="H12" s="479">
        <v>150</v>
      </c>
    </row>
    <row r="13" spans="1:8" s="481" customFormat="1" ht="36">
      <c r="A13" s="475">
        <v>4261</v>
      </c>
      <c r="B13" s="475">
        <v>39263410</v>
      </c>
      <c r="C13" s="476" t="s">
        <v>2743</v>
      </c>
      <c r="D13" s="477" t="s">
        <v>327</v>
      </c>
      <c r="E13" s="478" t="s">
        <v>872</v>
      </c>
      <c r="F13" s="479">
        <v>180</v>
      </c>
      <c r="G13" s="480">
        <f t="shared" si="0"/>
        <v>27000</v>
      </c>
      <c r="H13" s="479">
        <v>150</v>
      </c>
    </row>
    <row r="14" spans="1:8" s="481" customFormat="1" ht="36">
      <c r="A14" s="475">
        <v>4261</v>
      </c>
      <c r="B14" s="475">
        <v>39263420</v>
      </c>
      <c r="C14" s="476" t="s">
        <v>2548</v>
      </c>
      <c r="D14" s="477" t="s">
        <v>327</v>
      </c>
      <c r="E14" s="478" t="s">
        <v>872</v>
      </c>
      <c r="F14" s="479">
        <v>400</v>
      </c>
      <c r="G14" s="480">
        <f t="shared" si="0"/>
        <v>40000</v>
      </c>
      <c r="H14" s="479">
        <v>100</v>
      </c>
    </row>
    <row r="15" spans="1:8" s="481" customFormat="1" ht="36">
      <c r="A15" s="475">
        <v>4261</v>
      </c>
      <c r="B15" s="475">
        <v>30197111</v>
      </c>
      <c r="C15" s="476" t="s">
        <v>2744</v>
      </c>
      <c r="D15" s="477" t="s">
        <v>327</v>
      </c>
      <c r="E15" s="478" t="s">
        <v>58</v>
      </c>
      <c r="F15" s="479">
        <v>100</v>
      </c>
      <c r="G15" s="480">
        <f t="shared" si="0"/>
        <v>30000</v>
      </c>
      <c r="H15" s="479">
        <v>300</v>
      </c>
    </row>
    <row r="16" spans="1:8" s="481" customFormat="1" ht="36">
      <c r="A16" s="475">
        <v>4261</v>
      </c>
      <c r="B16" s="475" t="s">
        <v>2745</v>
      </c>
      <c r="C16" s="476" t="s">
        <v>2746</v>
      </c>
      <c r="D16" s="477" t="s">
        <v>327</v>
      </c>
      <c r="E16" s="478" t="s">
        <v>58</v>
      </c>
      <c r="F16" s="479">
        <v>200</v>
      </c>
      <c r="G16" s="480">
        <f t="shared" si="0"/>
        <v>80000</v>
      </c>
      <c r="H16" s="479">
        <v>400</v>
      </c>
    </row>
    <row r="17" spans="1:8" s="481" customFormat="1" ht="36">
      <c r="A17" s="475">
        <v>4261</v>
      </c>
      <c r="B17" s="475"/>
      <c r="C17" s="476" t="s">
        <v>2747</v>
      </c>
      <c r="D17" s="477" t="s">
        <v>327</v>
      </c>
      <c r="E17" s="478" t="s">
        <v>51</v>
      </c>
      <c r="F17" s="479">
        <v>5000</v>
      </c>
      <c r="G17" s="480">
        <f t="shared" si="0"/>
        <v>45000</v>
      </c>
      <c r="H17" s="479">
        <v>9</v>
      </c>
    </row>
    <row r="18" spans="1:8" s="481" customFormat="1" ht="36">
      <c r="A18" s="475">
        <v>4261</v>
      </c>
      <c r="B18" s="475">
        <v>30192710</v>
      </c>
      <c r="C18" s="476" t="s">
        <v>2748</v>
      </c>
      <c r="D18" s="477" t="s">
        <v>327</v>
      </c>
      <c r="E18" s="478" t="s">
        <v>51</v>
      </c>
      <c r="F18" s="479">
        <v>350</v>
      </c>
      <c r="G18" s="480">
        <f t="shared" si="0"/>
        <v>28000</v>
      </c>
      <c r="H18" s="479">
        <v>80</v>
      </c>
    </row>
    <row r="19" spans="1:8" ht="36">
      <c r="A19" s="475">
        <v>4261</v>
      </c>
      <c r="B19" s="475">
        <v>30192137</v>
      </c>
      <c r="C19" s="476" t="s">
        <v>2749</v>
      </c>
      <c r="D19" s="477" t="s">
        <v>327</v>
      </c>
      <c r="E19" s="478" t="s">
        <v>51</v>
      </c>
      <c r="F19" s="479">
        <v>55</v>
      </c>
      <c r="G19" s="480">
        <f t="shared" si="0"/>
        <v>4290</v>
      </c>
      <c r="H19" s="479">
        <v>78</v>
      </c>
    </row>
    <row r="20" spans="1:8" s="481" customFormat="1" ht="36">
      <c r="A20" s="475">
        <v>4261</v>
      </c>
      <c r="B20" s="475">
        <v>30192100</v>
      </c>
      <c r="C20" s="476" t="s">
        <v>2750</v>
      </c>
      <c r="D20" s="477" t="s">
        <v>327</v>
      </c>
      <c r="E20" s="478" t="s">
        <v>51</v>
      </c>
      <c r="F20" s="479">
        <v>100</v>
      </c>
      <c r="G20" s="480">
        <f t="shared" si="0"/>
        <v>8000</v>
      </c>
      <c r="H20" s="479">
        <v>80</v>
      </c>
    </row>
    <row r="21" spans="1:8" s="481" customFormat="1">
      <c r="A21" s="475">
        <v>4261</v>
      </c>
      <c r="B21" s="475">
        <v>30192760</v>
      </c>
      <c r="C21" s="476" t="s">
        <v>2751</v>
      </c>
      <c r="D21" s="477" t="s">
        <v>327</v>
      </c>
      <c r="E21" s="478" t="s">
        <v>51</v>
      </c>
      <c r="F21" s="479">
        <v>150</v>
      </c>
      <c r="G21" s="480">
        <f t="shared" si="0"/>
        <v>6000</v>
      </c>
      <c r="H21" s="479">
        <v>40</v>
      </c>
    </row>
    <row r="22" spans="1:8" s="481" customFormat="1">
      <c r="A22" s="475">
        <v>4261</v>
      </c>
      <c r="B22" s="475" t="s">
        <v>1213</v>
      </c>
      <c r="C22" s="476" t="s">
        <v>867</v>
      </c>
      <c r="D22" s="477" t="s">
        <v>327</v>
      </c>
      <c r="E22" s="478" t="s">
        <v>51</v>
      </c>
      <c r="F22" s="479">
        <v>120</v>
      </c>
      <c r="G22" s="480">
        <f t="shared" si="0"/>
        <v>9600</v>
      </c>
      <c r="H22" s="479">
        <v>80</v>
      </c>
    </row>
    <row r="23" spans="1:8" s="481" customFormat="1" ht="36">
      <c r="A23" s="475">
        <v>4261</v>
      </c>
      <c r="B23" s="475" t="s">
        <v>1240</v>
      </c>
      <c r="C23" s="476" t="s">
        <v>2752</v>
      </c>
      <c r="D23" s="477" t="s">
        <v>327</v>
      </c>
      <c r="E23" s="478" t="s">
        <v>51</v>
      </c>
      <c r="F23" s="479">
        <v>300</v>
      </c>
      <c r="G23" s="480">
        <f t="shared" si="0"/>
        <v>4500</v>
      </c>
      <c r="H23" s="479">
        <v>15</v>
      </c>
    </row>
    <row r="24" spans="1:8" s="481" customFormat="1" ht="36">
      <c r="A24" s="475">
        <v>4261</v>
      </c>
      <c r="B24" s="475">
        <v>30192740</v>
      </c>
      <c r="C24" s="476" t="s">
        <v>2753</v>
      </c>
      <c r="D24" s="477" t="s">
        <v>327</v>
      </c>
      <c r="E24" s="478" t="s">
        <v>863</v>
      </c>
      <c r="F24" s="479">
        <v>2500</v>
      </c>
      <c r="G24" s="480">
        <f t="shared" si="0"/>
        <v>2000000</v>
      </c>
      <c r="H24" s="479">
        <v>800</v>
      </c>
    </row>
    <row r="25" spans="1:8" s="481" customFormat="1">
      <c r="A25" s="475">
        <v>4261</v>
      </c>
      <c r="B25" s="475" t="s">
        <v>2754</v>
      </c>
      <c r="C25" s="476" t="s">
        <v>510</v>
      </c>
      <c r="D25" s="477" t="s">
        <v>327</v>
      </c>
      <c r="E25" s="478" t="s">
        <v>51</v>
      </c>
      <c r="F25" s="479">
        <v>5000</v>
      </c>
      <c r="G25" s="480">
        <f t="shared" si="0"/>
        <v>140000</v>
      </c>
      <c r="H25" s="479">
        <v>28</v>
      </c>
    </row>
    <row r="26" spans="1:8" s="481" customFormat="1" ht="36">
      <c r="A26" s="475">
        <v>4261</v>
      </c>
      <c r="B26" s="475" t="s">
        <v>2755</v>
      </c>
      <c r="C26" s="476" t="s">
        <v>511</v>
      </c>
      <c r="D26" s="477" t="s">
        <v>327</v>
      </c>
      <c r="E26" s="478" t="s">
        <v>326</v>
      </c>
      <c r="F26" s="479">
        <v>360</v>
      </c>
      <c r="G26" s="480">
        <f t="shared" si="0"/>
        <v>1800</v>
      </c>
      <c r="H26" s="479">
        <v>5</v>
      </c>
    </row>
    <row r="27" spans="1:8" s="481" customFormat="1" ht="36">
      <c r="A27" s="475">
        <v>4261</v>
      </c>
      <c r="B27" s="475">
        <v>30197232</v>
      </c>
      <c r="C27" s="476" t="s">
        <v>2756</v>
      </c>
      <c r="D27" s="477" t="s">
        <v>327</v>
      </c>
      <c r="E27" s="478" t="s">
        <v>326</v>
      </c>
      <c r="F27" s="479">
        <v>100</v>
      </c>
      <c r="G27" s="480">
        <f t="shared" si="0"/>
        <v>70000</v>
      </c>
      <c r="H27" s="479">
        <v>700</v>
      </c>
    </row>
    <row r="28" spans="1:8">
      <c r="A28" s="475">
        <v>4261</v>
      </c>
      <c r="B28" s="475">
        <v>30197233</v>
      </c>
      <c r="C28" s="476" t="s">
        <v>2757</v>
      </c>
      <c r="D28" s="477" t="s">
        <v>327</v>
      </c>
      <c r="E28" s="478" t="s">
        <v>326</v>
      </c>
      <c r="F28" s="479">
        <v>100</v>
      </c>
      <c r="G28" s="480">
        <f t="shared" si="0"/>
        <v>40000</v>
      </c>
      <c r="H28" s="479">
        <v>400</v>
      </c>
    </row>
    <row r="29" spans="1:8" ht="54">
      <c r="A29" s="475">
        <v>4261</v>
      </c>
      <c r="B29" s="475">
        <v>30197234</v>
      </c>
      <c r="C29" s="476" t="s">
        <v>2758</v>
      </c>
      <c r="D29" s="477" t="s">
        <v>327</v>
      </c>
      <c r="E29" s="478" t="s">
        <v>326</v>
      </c>
      <c r="F29" s="479">
        <v>1000</v>
      </c>
      <c r="G29" s="480">
        <f t="shared" si="0"/>
        <v>200000</v>
      </c>
      <c r="H29" s="479">
        <v>200</v>
      </c>
    </row>
    <row r="30" spans="1:8" ht="36">
      <c r="A30" s="475">
        <v>4261</v>
      </c>
      <c r="B30" s="475">
        <v>30197330</v>
      </c>
      <c r="C30" s="476" t="s">
        <v>2759</v>
      </c>
      <c r="D30" s="477" t="s">
        <v>327</v>
      </c>
      <c r="E30" s="478" t="s">
        <v>326</v>
      </c>
      <c r="F30" s="479">
        <v>3500</v>
      </c>
      <c r="G30" s="480">
        <f t="shared" si="0"/>
        <v>28000</v>
      </c>
      <c r="H30" s="479">
        <v>8</v>
      </c>
    </row>
    <row r="31" spans="1:8" ht="36">
      <c r="A31" s="475">
        <v>4261</v>
      </c>
      <c r="B31" s="475">
        <v>30197321</v>
      </c>
      <c r="C31" s="476" t="s">
        <v>2760</v>
      </c>
      <c r="D31" s="477" t="s">
        <v>327</v>
      </c>
      <c r="E31" s="478" t="s">
        <v>51</v>
      </c>
      <c r="F31" s="478">
        <v>600</v>
      </c>
      <c r="G31" s="480">
        <f t="shared" si="0"/>
        <v>6000</v>
      </c>
      <c r="H31" s="479">
        <v>10</v>
      </c>
    </row>
    <row r="32" spans="1:8" ht="36">
      <c r="A32" s="475">
        <v>4261</v>
      </c>
      <c r="B32" s="475" t="s">
        <v>2761</v>
      </c>
      <c r="C32" s="476" t="s">
        <v>2762</v>
      </c>
      <c r="D32" s="477" t="s">
        <v>327</v>
      </c>
      <c r="E32" s="478" t="s">
        <v>51</v>
      </c>
      <c r="F32" s="478">
        <v>900</v>
      </c>
      <c r="G32" s="480">
        <f t="shared" si="0"/>
        <v>9000</v>
      </c>
      <c r="H32" s="479">
        <v>10</v>
      </c>
    </row>
    <row r="33" spans="1:8" s="481" customFormat="1" ht="54">
      <c r="A33" s="475">
        <v>4261</v>
      </c>
      <c r="B33" s="475" t="s">
        <v>2763</v>
      </c>
      <c r="C33" s="476" t="s">
        <v>2764</v>
      </c>
      <c r="D33" s="477" t="s">
        <v>327</v>
      </c>
      <c r="E33" s="478" t="s">
        <v>51</v>
      </c>
      <c r="F33" s="478">
        <v>1200</v>
      </c>
      <c r="G33" s="480">
        <f t="shared" si="0"/>
        <v>12000</v>
      </c>
      <c r="H33" s="479">
        <v>10</v>
      </c>
    </row>
    <row r="34" spans="1:8" s="481" customFormat="1">
      <c r="A34" s="475">
        <v>4261</v>
      </c>
      <c r="B34" s="475">
        <v>30197340</v>
      </c>
      <c r="C34" s="476" t="s">
        <v>218</v>
      </c>
      <c r="D34" s="477" t="s">
        <v>327</v>
      </c>
      <c r="E34" s="478" t="s">
        <v>326</v>
      </c>
      <c r="F34" s="479">
        <v>200</v>
      </c>
      <c r="G34" s="480">
        <f t="shared" si="0"/>
        <v>4000</v>
      </c>
      <c r="H34" s="479">
        <v>20</v>
      </c>
    </row>
    <row r="35" spans="1:8" s="481" customFormat="1" ht="36">
      <c r="A35" s="475">
        <v>4261</v>
      </c>
      <c r="B35" s="475">
        <v>30199430</v>
      </c>
      <c r="C35" s="476" t="s">
        <v>2765</v>
      </c>
      <c r="D35" s="477" t="s">
        <v>327</v>
      </c>
      <c r="E35" s="478" t="s">
        <v>871</v>
      </c>
      <c r="F35" s="479">
        <v>250</v>
      </c>
      <c r="G35" s="480">
        <f t="shared" si="0"/>
        <v>62500</v>
      </c>
      <c r="H35" s="479">
        <v>250</v>
      </c>
    </row>
    <row r="36" spans="1:8" s="481" customFormat="1">
      <c r="A36" s="475">
        <v>4261</v>
      </c>
      <c r="B36" s="475">
        <v>39263510</v>
      </c>
      <c r="C36" s="476" t="s">
        <v>2766</v>
      </c>
      <c r="D36" s="477" t="s">
        <v>327</v>
      </c>
      <c r="E36" s="478" t="s">
        <v>326</v>
      </c>
      <c r="F36" s="478">
        <v>25</v>
      </c>
      <c r="G36" s="480">
        <f t="shared" si="0"/>
        <v>2500</v>
      </c>
      <c r="H36" s="479">
        <v>100</v>
      </c>
    </row>
    <row r="37" spans="1:8" s="481" customFormat="1">
      <c r="A37" s="475">
        <v>4261</v>
      </c>
      <c r="B37" s="475">
        <v>39263520</v>
      </c>
      <c r="C37" s="476" t="s">
        <v>837</v>
      </c>
      <c r="D37" s="477" t="s">
        <v>327</v>
      </c>
      <c r="E37" s="478" t="s">
        <v>326</v>
      </c>
      <c r="F37" s="478">
        <v>60</v>
      </c>
      <c r="G37" s="480">
        <f t="shared" si="0"/>
        <v>6000</v>
      </c>
      <c r="H37" s="479">
        <v>100</v>
      </c>
    </row>
    <row r="38" spans="1:8" s="481" customFormat="1">
      <c r="A38" s="475">
        <v>4261</v>
      </c>
      <c r="B38" s="475">
        <v>39263530</v>
      </c>
      <c r="C38" s="476" t="s">
        <v>2767</v>
      </c>
      <c r="D38" s="477" t="s">
        <v>327</v>
      </c>
      <c r="E38" s="478" t="s">
        <v>326</v>
      </c>
      <c r="F38" s="478">
        <v>80</v>
      </c>
      <c r="G38" s="480">
        <f t="shared" si="0"/>
        <v>8000</v>
      </c>
      <c r="H38" s="479">
        <v>100</v>
      </c>
    </row>
    <row r="39" spans="1:8" s="481" customFormat="1" ht="36">
      <c r="A39" s="475">
        <v>4261</v>
      </c>
      <c r="B39" s="475">
        <v>30192135</v>
      </c>
      <c r="C39" s="476" t="s">
        <v>2768</v>
      </c>
      <c r="D39" s="477" t="s">
        <v>327</v>
      </c>
      <c r="E39" s="478" t="s">
        <v>864</v>
      </c>
      <c r="F39" s="479">
        <v>500</v>
      </c>
      <c r="G39" s="480">
        <f t="shared" si="0"/>
        <v>30000</v>
      </c>
      <c r="H39" s="479">
        <v>60</v>
      </c>
    </row>
    <row r="40" spans="1:8" s="481" customFormat="1" ht="36">
      <c r="A40" s="475">
        <v>4261</v>
      </c>
      <c r="B40" s="475">
        <v>30192136</v>
      </c>
      <c r="C40" s="476" t="s">
        <v>2769</v>
      </c>
      <c r="D40" s="477" t="s">
        <v>327</v>
      </c>
      <c r="E40" s="478" t="s">
        <v>51</v>
      </c>
      <c r="F40" s="479">
        <v>200</v>
      </c>
      <c r="G40" s="480">
        <f t="shared" si="0"/>
        <v>4000</v>
      </c>
      <c r="H40" s="479">
        <v>20</v>
      </c>
    </row>
    <row r="41" spans="1:8" s="481" customFormat="1" ht="36">
      <c r="A41" s="475">
        <v>4261</v>
      </c>
      <c r="B41" s="475" t="s">
        <v>2770</v>
      </c>
      <c r="C41" s="476" t="s">
        <v>512</v>
      </c>
      <c r="D41" s="477" t="s">
        <v>327</v>
      </c>
      <c r="E41" s="478" t="s">
        <v>51</v>
      </c>
      <c r="F41" s="479">
        <v>520</v>
      </c>
      <c r="G41" s="480">
        <f t="shared" si="0"/>
        <v>7800</v>
      </c>
      <c r="H41" s="479">
        <v>15</v>
      </c>
    </row>
    <row r="42" spans="1:8" s="481" customFormat="1" ht="36">
      <c r="A42" s="475">
        <v>4261</v>
      </c>
      <c r="B42" s="475" t="s">
        <v>2770</v>
      </c>
      <c r="C42" s="476" t="s">
        <v>2771</v>
      </c>
      <c r="D42" s="477" t="s">
        <v>327</v>
      </c>
      <c r="E42" s="478" t="s">
        <v>51</v>
      </c>
      <c r="F42" s="479">
        <v>200</v>
      </c>
      <c r="G42" s="480">
        <f t="shared" si="0"/>
        <v>16000</v>
      </c>
      <c r="H42" s="479">
        <v>80</v>
      </c>
    </row>
    <row r="43" spans="1:8" s="481" customFormat="1" ht="36">
      <c r="A43" s="475">
        <v>4261</v>
      </c>
      <c r="B43" s="475">
        <v>30192128</v>
      </c>
      <c r="C43" s="476" t="s">
        <v>513</v>
      </c>
      <c r="D43" s="477" t="s">
        <v>327</v>
      </c>
      <c r="E43" s="478" t="s">
        <v>51</v>
      </c>
      <c r="F43" s="479">
        <v>850</v>
      </c>
      <c r="G43" s="480">
        <f t="shared" si="0"/>
        <v>68000</v>
      </c>
      <c r="H43" s="479">
        <v>80</v>
      </c>
    </row>
    <row r="44" spans="1:8" s="481" customFormat="1">
      <c r="A44" s="475">
        <v>4261</v>
      </c>
      <c r="B44" s="475">
        <v>39292500</v>
      </c>
      <c r="C44" s="476" t="s">
        <v>514</v>
      </c>
      <c r="D44" s="477" t="s">
        <v>327</v>
      </c>
      <c r="E44" s="478" t="s">
        <v>51</v>
      </c>
      <c r="F44" s="479">
        <v>350</v>
      </c>
      <c r="G44" s="480">
        <f t="shared" si="0"/>
        <v>3500</v>
      </c>
      <c r="H44" s="479">
        <v>10</v>
      </c>
    </row>
    <row r="45" spans="1:8">
      <c r="A45" s="475">
        <v>4261</v>
      </c>
      <c r="B45" s="475">
        <v>39292500</v>
      </c>
      <c r="C45" s="476" t="s">
        <v>2772</v>
      </c>
      <c r="D45" s="477" t="s">
        <v>327</v>
      </c>
      <c r="E45" s="478" t="s">
        <v>51</v>
      </c>
      <c r="F45" s="479">
        <v>250</v>
      </c>
      <c r="G45" s="480">
        <f t="shared" si="0"/>
        <v>2500</v>
      </c>
      <c r="H45" s="479">
        <v>10</v>
      </c>
    </row>
    <row r="46" spans="1:8" s="481" customFormat="1">
      <c r="A46" s="475">
        <v>4261</v>
      </c>
      <c r="B46" s="475" t="s">
        <v>2773</v>
      </c>
      <c r="C46" s="476" t="s">
        <v>2774</v>
      </c>
      <c r="D46" s="477" t="s">
        <v>327</v>
      </c>
      <c r="E46" s="479" t="s">
        <v>51</v>
      </c>
      <c r="F46" s="482">
        <v>250</v>
      </c>
      <c r="G46" s="480">
        <f t="shared" si="0"/>
        <v>20000</v>
      </c>
      <c r="H46" s="479">
        <v>80</v>
      </c>
    </row>
    <row r="47" spans="1:8" s="481" customFormat="1" ht="36">
      <c r="A47" s="475">
        <v>4261</v>
      </c>
      <c r="B47" s="475">
        <v>30192720</v>
      </c>
      <c r="C47" s="476" t="s">
        <v>2775</v>
      </c>
      <c r="D47" s="477" t="s">
        <v>327</v>
      </c>
      <c r="E47" s="478" t="s">
        <v>51</v>
      </c>
      <c r="F47" s="479">
        <v>250</v>
      </c>
      <c r="G47" s="480">
        <f t="shared" si="0"/>
        <v>25000</v>
      </c>
      <c r="H47" s="479">
        <v>100</v>
      </c>
    </row>
    <row r="48" spans="1:8" s="481" customFormat="1">
      <c r="A48" s="475">
        <v>4261</v>
      </c>
      <c r="B48" s="475"/>
      <c r="C48" s="476" t="s">
        <v>515</v>
      </c>
      <c r="D48" s="477" t="s">
        <v>327</v>
      </c>
      <c r="E48" s="478" t="s">
        <v>51</v>
      </c>
      <c r="F48" s="479">
        <v>230</v>
      </c>
      <c r="G48" s="480">
        <f t="shared" si="0"/>
        <v>13800</v>
      </c>
      <c r="H48" s="479">
        <v>60</v>
      </c>
    </row>
    <row r="49" spans="1:8" s="481" customFormat="1" ht="36">
      <c r="A49" s="475">
        <v>4261</v>
      </c>
      <c r="B49" s="475" t="s">
        <v>1240</v>
      </c>
      <c r="C49" s="476" t="s">
        <v>869</v>
      </c>
      <c r="D49" s="477" t="s">
        <v>327</v>
      </c>
      <c r="E49" s="478" t="s">
        <v>51</v>
      </c>
      <c r="F49" s="479">
        <v>550</v>
      </c>
      <c r="G49" s="480">
        <f t="shared" si="0"/>
        <v>8250</v>
      </c>
      <c r="H49" s="479">
        <v>15</v>
      </c>
    </row>
    <row r="50" spans="1:8" s="481" customFormat="1" ht="36">
      <c r="A50" s="475">
        <v>4261</v>
      </c>
      <c r="B50" s="475">
        <v>39263200</v>
      </c>
      <c r="C50" s="476" t="s">
        <v>870</v>
      </c>
      <c r="D50" s="477" t="s">
        <v>327</v>
      </c>
      <c r="E50" s="478" t="s">
        <v>865</v>
      </c>
      <c r="F50" s="479">
        <v>800</v>
      </c>
      <c r="G50" s="480">
        <f t="shared" si="0"/>
        <v>184000</v>
      </c>
      <c r="H50" s="479">
        <v>230</v>
      </c>
    </row>
    <row r="51" spans="1:8">
      <c r="A51" s="475">
        <v>4261</v>
      </c>
      <c r="B51" s="475" t="s">
        <v>1243</v>
      </c>
      <c r="C51" s="476" t="s">
        <v>255</v>
      </c>
      <c r="D51" s="477" t="s">
        <v>327</v>
      </c>
      <c r="E51" s="478" t="s">
        <v>326</v>
      </c>
      <c r="F51" s="479">
        <v>20000</v>
      </c>
      <c r="G51" s="480">
        <f t="shared" si="0"/>
        <v>360000</v>
      </c>
      <c r="H51" s="483">
        <v>18</v>
      </c>
    </row>
    <row r="52" spans="1:8">
      <c r="A52" s="475">
        <v>4261</v>
      </c>
      <c r="B52" s="475" t="s">
        <v>1243</v>
      </c>
      <c r="C52" s="476" t="s">
        <v>255</v>
      </c>
      <c r="D52" s="477" t="s">
        <v>327</v>
      </c>
      <c r="E52" s="478" t="s">
        <v>326</v>
      </c>
      <c r="F52" s="479">
        <v>25000</v>
      </c>
      <c r="G52" s="480">
        <f t="shared" si="0"/>
        <v>875000</v>
      </c>
      <c r="H52" s="483">
        <v>35</v>
      </c>
    </row>
    <row r="53" spans="1:8">
      <c r="A53" s="475">
        <v>4264</v>
      </c>
      <c r="B53" s="475">
        <v>9132200</v>
      </c>
      <c r="C53" s="484" t="s">
        <v>104</v>
      </c>
      <c r="D53" s="477" t="s">
        <v>327</v>
      </c>
      <c r="E53" s="485" t="s">
        <v>54</v>
      </c>
      <c r="F53" s="485">
        <v>460</v>
      </c>
      <c r="G53" s="486">
        <f t="shared" si="0"/>
        <v>21390000</v>
      </c>
      <c r="H53" s="487">
        <v>46500</v>
      </c>
    </row>
    <row r="54" spans="1:8" s="481" customFormat="1" ht="36">
      <c r="A54" s="475">
        <v>4264</v>
      </c>
      <c r="B54" s="475">
        <v>9211410</v>
      </c>
      <c r="C54" s="488" t="s">
        <v>2776</v>
      </c>
      <c r="D54" s="477" t="s">
        <v>327</v>
      </c>
      <c r="E54" s="489" t="s">
        <v>57</v>
      </c>
      <c r="F54" s="490">
        <v>2500</v>
      </c>
      <c r="G54" s="480">
        <f t="shared" si="0"/>
        <v>62500</v>
      </c>
      <c r="H54" s="491">
        <v>25</v>
      </c>
    </row>
    <row r="55" spans="1:8" s="481" customFormat="1" ht="36">
      <c r="A55" s="475">
        <v>4264</v>
      </c>
      <c r="B55" s="475">
        <v>9211110</v>
      </c>
      <c r="C55" s="488" t="s">
        <v>2777</v>
      </c>
      <c r="D55" s="477" t="s">
        <v>327</v>
      </c>
      <c r="E55" s="489" t="s">
        <v>54</v>
      </c>
      <c r="F55" s="490">
        <v>3500</v>
      </c>
      <c r="G55" s="480">
        <f t="shared" si="0"/>
        <v>241500</v>
      </c>
      <c r="H55" s="491">
        <v>69</v>
      </c>
    </row>
    <row r="56" spans="1:8" s="481" customFormat="1" ht="36">
      <c r="A56" s="475">
        <v>4264</v>
      </c>
      <c r="B56" s="475">
        <v>9211120</v>
      </c>
      <c r="C56" s="488" t="s">
        <v>2778</v>
      </c>
      <c r="D56" s="477" t="s">
        <v>327</v>
      </c>
      <c r="E56" s="489" t="s">
        <v>54</v>
      </c>
      <c r="F56" s="490">
        <v>6000</v>
      </c>
      <c r="G56" s="480">
        <f t="shared" si="0"/>
        <v>90000</v>
      </c>
      <c r="H56" s="491">
        <v>15</v>
      </c>
    </row>
    <row r="57" spans="1:8" s="481" customFormat="1" ht="36">
      <c r="A57" s="475">
        <v>4264</v>
      </c>
      <c r="B57" s="475">
        <v>9211420</v>
      </c>
      <c r="C57" s="488" t="s">
        <v>2779</v>
      </c>
      <c r="D57" s="477" t="s">
        <v>327</v>
      </c>
      <c r="E57" s="489" t="s">
        <v>57</v>
      </c>
      <c r="F57" s="490">
        <v>4000</v>
      </c>
      <c r="G57" s="480">
        <f t="shared" si="0"/>
        <v>60000</v>
      </c>
      <c r="H57" s="491">
        <v>15</v>
      </c>
    </row>
    <row r="58" spans="1:8" s="481" customFormat="1" ht="39">
      <c r="A58" s="475">
        <v>4264</v>
      </c>
      <c r="B58" s="475">
        <v>24951310</v>
      </c>
      <c r="C58" s="488" t="s">
        <v>2964</v>
      </c>
      <c r="D58" s="477" t="s">
        <v>327</v>
      </c>
      <c r="E58" s="489" t="s">
        <v>54</v>
      </c>
      <c r="F58" s="490">
        <v>12000</v>
      </c>
      <c r="G58" s="480">
        <f t="shared" si="0"/>
        <v>484800</v>
      </c>
      <c r="H58" s="491">
        <v>40.4</v>
      </c>
    </row>
    <row r="59" spans="1:8" s="481" customFormat="1">
      <c r="A59" s="475">
        <v>4267</v>
      </c>
      <c r="B59" s="475" t="s">
        <v>1814</v>
      </c>
      <c r="C59" s="476" t="s">
        <v>164</v>
      </c>
      <c r="D59" s="477" t="s">
        <v>327</v>
      </c>
      <c r="E59" s="492" t="s">
        <v>326</v>
      </c>
      <c r="F59" s="493">
        <v>900</v>
      </c>
      <c r="G59" s="480">
        <f t="shared" si="0"/>
        <v>54000</v>
      </c>
      <c r="H59" s="493">
        <v>60</v>
      </c>
    </row>
    <row r="60" spans="1:8" s="481" customFormat="1" ht="36">
      <c r="A60" s="475">
        <v>4267</v>
      </c>
      <c r="B60" s="475" t="s">
        <v>2780</v>
      </c>
      <c r="C60" s="476" t="s">
        <v>787</v>
      </c>
      <c r="D60" s="477" t="s">
        <v>327</v>
      </c>
      <c r="E60" s="492" t="s">
        <v>57</v>
      </c>
      <c r="F60" s="493">
        <v>844</v>
      </c>
      <c r="G60" s="480">
        <f t="shared" si="0"/>
        <v>25320</v>
      </c>
      <c r="H60" s="493">
        <v>30</v>
      </c>
    </row>
    <row r="61" spans="1:8" s="481" customFormat="1">
      <c r="A61" s="475">
        <v>4267</v>
      </c>
      <c r="B61" s="475" t="s">
        <v>1256</v>
      </c>
      <c r="C61" s="476" t="s">
        <v>106</v>
      </c>
      <c r="D61" s="477" t="s">
        <v>327</v>
      </c>
      <c r="E61" s="492" t="s">
        <v>326</v>
      </c>
      <c r="F61" s="493">
        <v>250</v>
      </c>
      <c r="G61" s="480">
        <f t="shared" si="0"/>
        <v>25000</v>
      </c>
      <c r="H61" s="493">
        <v>100</v>
      </c>
    </row>
    <row r="62" spans="1:8">
      <c r="A62" s="475">
        <v>4267</v>
      </c>
      <c r="B62" s="475" t="s">
        <v>2781</v>
      </c>
      <c r="C62" s="476" t="s">
        <v>229</v>
      </c>
      <c r="D62" s="477" t="s">
        <v>327</v>
      </c>
      <c r="E62" s="492" t="s">
        <v>360</v>
      </c>
      <c r="F62" s="493">
        <v>210</v>
      </c>
      <c r="G62" s="480">
        <f t="shared" si="0"/>
        <v>16800</v>
      </c>
      <c r="H62" s="493">
        <v>80</v>
      </c>
    </row>
    <row r="63" spans="1:8">
      <c r="A63" s="475">
        <v>4267</v>
      </c>
      <c r="B63" s="475" t="s">
        <v>2782</v>
      </c>
      <c r="C63" s="476" t="s">
        <v>108</v>
      </c>
      <c r="D63" s="477" t="s">
        <v>327</v>
      </c>
      <c r="E63" s="492" t="s">
        <v>326</v>
      </c>
      <c r="F63" s="493">
        <v>400</v>
      </c>
      <c r="G63" s="480">
        <f t="shared" si="0"/>
        <v>40000</v>
      </c>
      <c r="H63" s="493">
        <v>100</v>
      </c>
    </row>
    <row r="64" spans="1:8" ht="36">
      <c r="A64" s="475">
        <v>4267</v>
      </c>
      <c r="B64" s="475">
        <v>39835000</v>
      </c>
      <c r="C64" s="476" t="s">
        <v>2783</v>
      </c>
      <c r="D64" s="477" t="s">
        <v>327</v>
      </c>
      <c r="E64" s="492" t="s">
        <v>326</v>
      </c>
      <c r="F64" s="493">
        <v>1000</v>
      </c>
      <c r="G64" s="480">
        <f t="shared" si="0"/>
        <v>20000</v>
      </c>
      <c r="H64" s="493">
        <v>20</v>
      </c>
    </row>
    <row r="65" spans="1:8">
      <c r="A65" s="475">
        <v>4267</v>
      </c>
      <c r="B65" s="475" t="s">
        <v>2784</v>
      </c>
      <c r="C65" s="476" t="s">
        <v>2785</v>
      </c>
      <c r="D65" s="477" t="s">
        <v>327</v>
      </c>
      <c r="E65" s="492" t="s">
        <v>326</v>
      </c>
      <c r="F65" s="493">
        <v>100</v>
      </c>
      <c r="G65" s="480">
        <f t="shared" si="0"/>
        <v>150000</v>
      </c>
      <c r="H65" s="493">
        <v>1500</v>
      </c>
    </row>
    <row r="66" spans="1:8">
      <c r="A66" s="475">
        <v>4267</v>
      </c>
      <c r="B66" s="475" t="s">
        <v>2786</v>
      </c>
      <c r="C66" s="476" t="s">
        <v>241</v>
      </c>
      <c r="D66" s="477" t="s">
        <v>327</v>
      </c>
      <c r="E66" s="492" t="s">
        <v>326</v>
      </c>
      <c r="F66" s="493">
        <v>120</v>
      </c>
      <c r="G66" s="480">
        <f t="shared" si="0"/>
        <v>6000</v>
      </c>
      <c r="H66" s="493">
        <v>50</v>
      </c>
    </row>
    <row r="67" spans="1:8" ht="36">
      <c r="A67" s="475">
        <v>4267</v>
      </c>
      <c r="B67" s="475" t="s">
        <v>2787</v>
      </c>
      <c r="C67" s="476" t="s">
        <v>788</v>
      </c>
      <c r="D67" s="477" t="s">
        <v>327</v>
      </c>
      <c r="E67" s="492" t="s">
        <v>326</v>
      </c>
      <c r="F67" s="493">
        <v>2149</v>
      </c>
      <c r="G67" s="480">
        <f t="shared" si="0"/>
        <v>4298</v>
      </c>
      <c r="H67" s="493">
        <v>2</v>
      </c>
    </row>
    <row r="68" spans="1:8">
      <c r="A68" s="475">
        <v>4267</v>
      </c>
      <c r="B68" s="475" t="s">
        <v>2788</v>
      </c>
      <c r="C68" s="476" t="s">
        <v>2789</v>
      </c>
      <c r="D68" s="477" t="s">
        <v>327</v>
      </c>
      <c r="E68" s="492" t="s">
        <v>326</v>
      </c>
      <c r="F68" s="493">
        <v>1500</v>
      </c>
      <c r="G68" s="480">
        <f t="shared" si="0"/>
        <v>9000</v>
      </c>
      <c r="H68" s="493">
        <v>6</v>
      </c>
    </row>
    <row r="69" spans="1:8" ht="36">
      <c r="A69" s="475">
        <v>4267</v>
      </c>
      <c r="B69" s="475" t="s">
        <v>1343</v>
      </c>
      <c r="C69" s="476" t="s">
        <v>2790</v>
      </c>
      <c r="D69" s="477" t="s">
        <v>327</v>
      </c>
      <c r="E69" s="492" t="s">
        <v>326</v>
      </c>
      <c r="F69" s="493">
        <v>2000</v>
      </c>
      <c r="G69" s="480">
        <f t="shared" si="0"/>
        <v>40000</v>
      </c>
      <c r="H69" s="493">
        <v>20</v>
      </c>
    </row>
    <row r="70" spans="1:8" ht="36">
      <c r="A70" s="475">
        <v>4267</v>
      </c>
      <c r="B70" s="475" t="s">
        <v>1282</v>
      </c>
      <c r="C70" s="476" t="s">
        <v>895</v>
      </c>
      <c r="D70" s="477" t="s">
        <v>327</v>
      </c>
      <c r="E70" s="492" t="s">
        <v>326</v>
      </c>
      <c r="F70" s="493">
        <v>1700</v>
      </c>
      <c r="G70" s="480">
        <f t="shared" si="0"/>
        <v>34000</v>
      </c>
      <c r="H70" s="493">
        <v>20</v>
      </c>
    </row>
    <row r="71" spans="1:8">
      <c r="A71" s="475">
        <v>4267</v>
      </c>
      <c r="B71" s="475">
        <v>39831245</v>
      </c>
      <c r="C71" s="476" t="s">
        <v>766</v>
      </c>
      <c r="D71" s="477" t="s">
        <v>327</v>
      </c>
      <c r="E71" s="492" t="s">
        <v>161</v>
      </c>
      <c r="F71" s="493">
        <v>240</v>
      </c>
      <c r="G71" s="480">
        <f t="shared" si="0"/>
        <v>21600</v>
      </c>
      <c r="H71" s="493">
        <v>90</v>
      </c>
    </row>
    <row r="72" spans="1:8" ht="36">
      <c r="A72" s="475">
        <v>4267</v>
      </c>
      <c r="B72" s="475" t="s">
        <v>2782</v>
      </c>
      <c r="C72" s="476" t="s">
        <v>789</v>
      </c>
      <c r="D72" s="477" t="s">
        <v>327</v>
      </c>
      <c r="E72" s="494" t="s">
        <v>335</v>
      </c>
      <c r="F72" s="493">
        <v>214</v>
      </c>
      <c r="G72" s="480">
        <f t="shared" si="0"/>
        <v>21400</v>
      </c>
      <c r="H72" s="493">
        <v>100</v>
      </c>
    </row>
    <row r="73" spans="1:8" ht="54">
      <c r="A73" s="475">
        <v>4267</v>
      </c>
      <c r="B73" s="475" t="s">
        <v>2782</v>
      </c>
      <c r="C73" s="476" t="s">
        <v>790</v>
      </c>
      <c r="D73" s="477" t="s">
        <v>327</v>
      </c>
      <c r="E73" s="479" t="s">
        <v>161</v>
      </c>
      <c r="F73" s="495">
        <v>530</v>
      </c>
      <c r="G73" s="480">
        <f t="shared" si="0"/>
        <v>15900</v>
      </c>
      <c r="H73" s="495">
        <v>30</v>
      </c>
    </row>
    <row r="74" spans="1:8" ht="36">
      <c r="A74" s="475">
        <v>4267</v>
      </c>
      <c r="B74" s="475" t="s">
        <v>2791</v>
      </c>
      <c r="C74" s="476" t="s">
        <v>113</v>
      </c>
      <c r="D74" s="477" t="s">
        <v>327</v>
      </c>
      <c r="E74" s="494" t="s">
        <v>51</v>
      </c>
      <c r="F74" s="495">
        <v>1000</v>
      </c>
      <c r="G74" s="480">
        <f t="shared" ref="G74:G137" si="1">F74*H74</f>
        <v>10000</v>
      </c>
      <c r="H74" s="495">
        <v>10</v>
      </c>
    </row>
    <row r="75" spans="1:8">
      <c r="A75" s="475">
        <v>4267</v>
      </c>
      <c r="B75" s="475" t="s">
        <v>2792</v>
      </c>
      <c r="C75" s="476" t="s">
        <v>2793</v>
      </c>
      <c r="D75" s="477" t="s">
        <v>327</v>
      </c>
      <c r="E75" s="479" t="s">
        <v>51</v>
      </c>
      <c r="F75" s="495">
        <v>1000</v>
      </c>
      <c r="G75" s="480">
        <f t="shared" si="1"/>
        <v>20000</v>
      </c>
      <c r="H75" s="495">
        <v>20</v>
      </c>
    </row>
    <row r="76" spans="1:8" ht="54">
      <c r="A76" s="475">
        <v>4267</v>
      </c>
      <c r="B76" s="475" t="s">
        <v>2784</v>
      </c>
      <c r="C76" s="476" t="s">
        <v>78</v>
      </c>
      <c r="D76" s="477" t="s">
        <v>327</v>
      </c>
      <c r="E76" s="494" t="s">
        <v>51</v>
      </c>
      <c r="F76" s="493">
        <v>180</v>
      </c>
      <c r="G76" s="480">
        <f t="shared" si="1"/>
        <v>9000</v>
      </c>
      <c r="H76" s="493">
        <v>50</v>
      </c>
    </row>
    <row r="77" spans="1:8">
      <c r="A77" s="475">
        <v>4267</v>
      </c>
      <c r="B77" s="475" t="s">
        <v>2784</v>
      </c>
      <c r="C77" s="476" t="s">
        <v>79</v>
      </c>
      <c r="D77" s="477" t="s">
        <v>327</v>
      </c>
      <c r="E77" s="494" t="s">
        <v>51</v>
      </c>
      <c r="F77" s="493">
        <v>500</v>
      </c>
      <c r="G77" s="480">
        <f t="shared" si="1"/>
        <v>3500</v>
      </c>
      <c r="H77" s="493">
        <v>7</v>
      </c>
    </row>
    <row r="78" spans="1:8" ht="36">
      <c r="A78" s="475">
        <v>4267</v>
      </c>
      <c r="B78" s="475" t="s">
        <v>2794</v>
      </c>
      <c r="C78" s="476" t="s">
        <v>791</v>
      </c>
      <c r="D78" s="477" t="s">
        <v>327</v>
      </c>
      <c r="E78" s="494" t="s">
        <v>51</v>
      </c>
      <c r="F78" s="493">
        <v>580</v>
      </c>
      <c r="G78" s="480">
        <f t="shared" si="1"/>
        <v>11600</v>
      </c>
      <c r="H78" s="493">
        <v>20</v>
      </c>
    </row>
    <row r="79" spans="1:8">
      <c r="A79" s="475">
        <v>4267</v>
      </c>
      <c r="B79" s="475" t="s">
        <v>1280</v>
      </c>
      <c r="C79" s="476" t="s">
        <v>2795</v>
      </c>
      <c r="D79" s="477" t="s">
        <v>327</v>
      </c>
      <c r="E79" s="494" t="s">
        <v>51</v>
      </c>
      <c r="F79" s="493">
        <v>2000</v>
      </c>
      <c r="G79" s="480">
        <f t="shared" si="1"/>
        <v>20000</v>
      </c>
      <c r="H79" s="493">
        <v>10</v>
      </c>
    </row>
    <row r="80" spans="1:8" ht="54">
      <c r="A80" s="475">
        <v>4267</v>
      </c>
      <c r="B80" s="475">
        <v>30192210</v>
      </c>
      <c r="C80" s="476" t="s">
        <v>2796</v>
      </c>
      <c r="D80" s="477" t="s">
        <v>327</v>
      </c>
      <c r="E80" s="478" t="s">
        <v>51</v>
      </c>
      <c r="F80" s="493">
        <v>250</v>
      </c>
      <c r="G80" s="480">
        <f t="shared" si="1"/>
        <v>7500</v>
      </c>
      <c r="H80" s="493">
        <v>30</v>
      </c>
    </row>
    <row r="81" spans="1:8" ht="36">
      <c r="A81" s="475">
        <v>4267</v>
      </c>
      <c r="B81" s="475" t="s">
        <v>2791</v>
      </c>
      <c r="C81" s="476" t="s">
        <v>516</v>
      </c>
      <c r="D81" s="477" t="s">
        <v>327</v>
      </c>
      <c r="E81" s="494" t="s">
        <v>51</v>
      </c>
      <c r="F81" s="493">
        <v>4000</v>
      </c>
      <c r="G81" s="480">
        <f t="shared" si="1"/>
        <v>40000</v>
      </c>
      <c r="H81" s="493">
        <v>10</v>
      </c>
    </row>
    <row r="82" spans="1:8" s="481" customFormat="1">
      <c r="A82" s="475">
        <v>4267</v>
      </c>
      <c r="B82" s="475">
        <v>41000000</v>
      </c>
      <c r="C82" s="476" t="s">
        <v>23</v>
      </c>
      <c r="D82" s="477" t="s">
        <v>327</v>
      </c>
      <c r="E82" s="494" t="s">
        <v>44</v>
      </c>
      <c r="F82" s="493">
        <v>1100</v>
      </c>
      <c r="G82" s="480">
        <f t="shared" si="1"/>
        <v>660000</v>
      </c>
      <c r="H82" s="493">
        <v>600</v>
      </c>
    </row>
    <row r="83" spans="1:8" ht="72">
      <c r="A83" s="475">
        <v>5122</v>
      </c>
      <c r="B83" s="496" t="s">
        <v>2797</v>
      </c>
      <c r="C83" s="497" t="s">
        <v>2798</v>
      </c>
      <c r="D83" s="477" t="s">
        <v>327</v>
      </c>
      <c r="E83" s="498" t="s">
        <v>51</v>
      </c>
      <c r="F83" s="498">
        <v>180000</v>
      </c>
      <c r="G83" s="499">
        <f>H83*F83</f>
        <v>1800000</v>
      </c>
      <c r="H83" s="498">
        <v>10</v>
      </c>
    </row>
    <row r="84" spans="1:8" ht="54">
      <c r="A84" s="475">
        <v>5122</v>
      </c>
      <c r="B84" s="496" t="s">
        <v>2799</v>
      </c>
      <c r="C84" s="497" t="s">
        <v>2965</v>
      </c>
      <c r="D84" s="477" t="s">
        <v>327</v>
      </c>
      <c r="E84" s="498" t="s">
        <v>51</v>
      </c>
      <c r="F84" s="498">
        <v>100000</v>
      </c>
      <c r="G84" s="499">
        <f t="shared" ref="G84:G90" si="2">H84*F84</f>
        <v>200000</v>
      </c>
      <c r="H84" s="498">
        <v>2</v>
      </c>
    </row>
    <row r="85" spans="1:8">
      <c r="A85" s="475">
        <v>5122</v>
      </c>
      <c r="B85" s="496" t="s">
        <v>1822</v>
      </c>
      <c r="C85" s="497" t="s">
        <v>258</v>
      </c>
      <c r="D85" s="477" t="s">
        <v>327</v>
      </c>
      <c r="E85" s="498" t="s">
        <v>51</v>
      </c>
      <c r="F85" s="498">
        <v>40000</v>
      </c>
      <c r="G85" s="499">
        <f t="shared" si="2"/>
        <v>80000</v>
      </c>
      <c r="H85" s="498">
        <v>2</v>
      </c>
    </row>
    <row r="86" spans="1:8">
      <c r="A86" s="475">
        <v>5122</v>
      </c>
      <c r="B86" s="496" t="s">
        <v>1301</v>
      </c>
      <c r="C86" s="497" t="s">
        <v>176</v>
      </c>
      <c r="D86" s="477" t="s">
        <v>327</v>
      </c>
      <c r="E86" s="498" t="s">
        <v>51</v>
      </c>
      <c r="F86" s="498">
        <v>100000</v>
      </c>
      <c r="G86" s="499">
        <f t="shared" si="2"/>
        <v>400000</v>
      </c>
      <c r="H86" s="498">
        <v>4</v>
      </c>
    </row>
    <row r="87" spans="1:8">
      <c r="A87" s="475">
        <v>5122</v>
      </c>
      <c r="B87" s="496">
        <v>39138220</v>
      </c>
      <c r="C87" s="497" t="s">
        <v>2800</v>
      </c>
      <c r="D87" s="477" t="s">
        <v>327</v>
      </c>
      <c r="E87" s="498" t="s">
        <v>51</v>
      </c>
      <c r="F87" s="498">
        <v>12000</v>
      </c>
      <c r="G87" s="499">
        <f t="shared" si="2"/>
        <v>600000</v>
      </c>
      <c r="H87" s="498">
        <v>50</v>
      </c>
    </row>
    <row r="88" spans="1:8" ht="72">
      <c r="A88" s="475">
        <v>5122</v>
      </c>
      <c r="B88" s="496" t="s">
        <v>2797</v>
      </c>
      <c r="C88" s="497" t="s">
        <v>2801</v>
      </c>
      <c r="D88" s="477" t="s">
        <v>327</v>
      </c>
      <c r="E88" s="498" t="s">
        <v>51</v>
      </c>
      <c r="F88" s="498">
        <v>900000</v>
      </c>
      <c r="G88" s="499">
        <f t="shared" si="2"/>
        <v>900000</v>
      </c>
      <c r="H88" s="498">
        <v>1</v>
      </c>
    </row>
    <row r="89" spans="1:8">
      <c r="A89" s="475">
        <v>5122</v>
      </c>
      <c r="B89" s="496" t="s">
        <v>2802</v>
      </c>
      <c r="C89" s="497" t="s">
        <v>772</v>
      </c>
      <c r="D89" s="477" t="s">
        <v>327</v>
      </c>
      <c r="E89" s="498" t="s">
        <v>50</v>
      </c>
      <c r="F89" s="498">
        <v>7500</v>
      </c>
      <c r="G89" s="499">
        <f t="shared" si="2"/>
        <v>1147500</v>
      </c>
      <c r="H89" s="498">
        <v>153</v>
      </c>
    </row>
    <row r="90" spans="1:8">
      <c r="A90" s="475">
        <v>5122</v>
      </c>
      <c r="B90" s="496" t="s">
        <v>2803</v>
      </c>
      <c r="C90" s="497" t="s">
        <v>2804</v>
      </c>
      <c r="D90" s="477" t="s">
        <v>327</v>
      </c>
      <c r="E90" s="498" t="s">
        <v>51</v>
      </c>
      <c r="F90" s="498">
        <v>80000</v>
      </c>
      <c r="G90" s="499">
        <f t="shared" si="2"/>
        <v>320000</v>
      </c>
      <c r="H90" s="498">
        <v>4</v>
      </c>
    </row>
    <row r="91" spans="1:8">
      <c r="A91" s="1719" t="s">
        <v>1652</v>
      </c>
      <c r="B91" s="1720"/>
      <c r="C91" s="1720"/>
      <c r="D91" s="500"/>
      <c r="E91" s="501"/>
      <c r="F91" s="501"/>
      <c r="G91" s="502">
        <f>SUM(G92:G140)</f>
        <v>37750569.399999999</v>
      </c>
      <c r="H91" s="500"/>
    </row>
    <row r="92" spans="1:8">
      <c r="A92" s="503">
        <v>4212</v>
      </c>
      <c r="B92" s="496" t="s">
        <v>2805</v>
      </c>
      <c r="C92" s="504" t="s">
        <v>80</v>
      </c>
      <c r="D92" s="505" t="s">
        <v>48</v>
      </c>
      <c r="E92" s="506" t="s">
        <v>1172</v>
      </c>
      <c r="F92" s="496">
        <v>38</v>
      </c>
      <c r="G92" s="480">
        <f t="shared" si="1"/>
        <v>11291966</v>
      </c>
      <c r="H92" s="506">
        <v>297157</v>
      </c>
    </row>
    <row r="93" spans="1:8">
      <c r="A93" s="503">
        <v>4213</v>
      </c>
      <c r="B93" s="496" t="s">
        <v>2806</v>
      </c>
      <c r="C93" s="504" t="s">
        <v>475</v>
      </c>
      <c r="D93" s="505" t="s">
        <v>48</v>
      </c>
      <c r="E93" s="506" t="s">
        <v>207</v>
      </c>
      <c r="F93" s="506">
        <v>170</v>
      </c>
      <c r="G93" s="480">
        <f t="shared" si="1"/>
        <v>390813</v>
      </c>
      <c r="H93" s="506">
        <v>2298.9</v>
      </c>
    </row>
    <row r="94" spans="1:8" ht="78">
      <c r="A94" s="503">
        <v>4213</v>
      </c>
      <c r="B94" s="496">
        <v>90921000</v>
      </c>
      <c r="C94" s="507" t="s">
        <v>357</v>
      </c>
      <c r="D94" s="508" t="s">
        <v>47</v>
      </c>
      <c r="E94" s="496" t="s">
        <v>50</v>
      </c>
      <c r="F94" s="496">
        <v>4.8609999999999998</v>
      </c>
      <c r="G94" s="480">
        <f t="shared" si="1"/>
        <v>699984</v>
      </c>
      <c r="H94" s="496">
        <v>144000</v>
      </c>
    </row>
    <row r="95" spans="1:8" ht="78">
      <c r="A95" s="503">
        <v>4214</v>
      </c>
      <c r="B95" s="496" t="s">
        <v>2807</v>
      </c>
      <c r="C95" s="507" t="s">
        <v>178</v>
      </c>
      <c r="D95" s="505" t="s">
        <v>48</v>
      </c>
      <c r="E95" s="496" t="s">
        <v>428</v>
      </c>
      <c r="F95" s="506">
        <v>57600</v>
      </c>
      <c r="G95" s="480">
        <f t="shared" si="1"/>
        <v>2419200</v>
      </c>
      <c r="H95" s="496">
        <v>42</v>
      </c>
    </row>
    <row r="96" spans="1:8" ht="78">
      <c r="A96" s="503">
        <v>4214</v>
      </c>
      <c r="B96" s="496" t="s">
        <v>2808</v>
      </c>
      <c r="C96" s="507" t="s">
        <v>263</v>
      </c>
      <c r="D96" s="505" t="s">
        <v>48</v>
      </c>
      <c r="E96" s="496" t="s">
        <v>428</v>
      </c>
      <c r="F96" s="506">
        <v>72364</v>
      </c>
      <c r="G96" s="480">
        <f t="shared" si="1"/>
        <v>3039288</v>
      </c>
      <c r="H96" s="496">
        <v>42</v>
      </c>
    </row>
    <row r="97" spans="1:8" ht="58.5">
      <c r="A97" s="503">
        <v>4214</v>
      </c>
      <c r="B97" s="496" t="s">
        <v>2809</v>
      </c>
      <c r="C97" s="507" t="s">
        <v>83</v>
      </c>
      <c r="D97" s="505" t="s">
        <v>327</v>
      </c>
      <c r="E97" s="509" t="s">
        <v>2810</v>
      </c>
      <c r="F97" s="506">
        <v>355</v>
      </c>
      <c r="G97" s="480">
        <f t="shared" si="1"/>
        <v>450069</v>
      </c>
      <c r="H97" s="506">
        <v>1267.8</v>
      </c>
    </row>
    <row r="98" spans="1:8">
      <c r="A98" s="503">
        <v>4214</v>
      </c>
      <c r="B98" s="496" t="s">
        <v>2811</v>
      </c>
      <c r="C98" s="504" t="s">
        <v>84</v>
      </c>
      <c r="D98" s="505" t="s">
        <v>48</v>
      </c>
      <c r="E98" s="496" t="s">
        <v>428</v>
      </c>
      <c r="F98" s="510">
        <v>38368.300000000003</v>
      </c>
      <c r="G98" s="480">
        <f t="shared" si="1"/>
        <v>1457995.4000000001</v>
      </c>
      <c r="H98" s="496">
        <v>38</v>
      </c>
    </row>
    <row r="99" spans="1:8" s="1467" customFormat="1">
      <c r="A99" s="1461">
        <v>4214</v>
      </c>
      <c r="B99" s="1462" t="s">
        <v>2812</v>
      </c>
      <c r="C99" s="1463" t="s">
        <v>85</v>
      </c>
      <c r="D99" s="1464" t="s">
        <v>48</v>
      </c>
      <c r="E99" s="1462" t="s">
        <v>51</v>
      </c>
      <c r="F99" s="1465">
        <v>8475</v>
      </c>
      <c r="G99" s="1466">
        <v>3991575</v>
      </c>
      <c r="H99" s="1462">
        <v>471</v>
      </c>
    </row>
    <row r="100" spans="1:8" ht="39">
      <c r="A100" s="503">
        <v>4214</v>
      </c>
      <c r="B100" s="496" t="s">
        <v>2813</v>
      </c>
      <c r="C100" s="511" t="s">
        <v>234</v>
      </c>
      <c r="D100" s="505" t="s">
        <v>48</v>
      </c>
      <c r="E100" s="506" t="s">
        <v>2814</v>
      </c>
      <c r="F100" s="506">
        <v>4800</v>
      </c>
      <c r="G100" s="480">
        <f t="shared" si="1"/>
        <v>120000</v>
      </c>
      <c r="H100" s="496">
        <v>25</v>
      </c>
    </row>
    <row r="101" spans="1:8" ht="54">
      <c r="A101" s="503">
        <v>4215</v>
      </c>
      <c r="B101" s="496" t="s">
        <v>2815</v>
      </c>
      <c r="C101" s="484" t="s">
        <v>2816</v>
      </c>
      <c r="D101" s="505" t="s">
        <v>48</v>
      </c>
      <c r="E101" s="512" t="s">
        <v>485</v>
      </c>
      <c r="F101" s="498">
        <v>67000</v>
      </c>
      <c r="G101" s="480">
        <f t="shared" si="1"/>
        <v>134000</v>
      </c>
      <c r="H101" s="496">
        <v>2</v>
      </c>
    </row>
    <row r="102" spans="1:8" ht="54">
      <c r="A102" s="503">
        <v>4215</v>
      </c>
      <c r="B102" s="496" t="s">
        <v>2815</v>
      </c>
      <c r="C102" s="484" t="s">
        <v>2817</v>
      </c>
      <c r="D102" s="505" t="s">
        <v>48</v>
      </c>
      <c r="E102" s="512" t="s">
        <v>485</v>
      </c>
      <c r="F102" s="498">
        <v>33000</v>
      </c>
      <c r="G102" s="480">
        <f t="shared" si="1"/>
        <v>33000</v>
      </c>
      <c r="H102" s="496">
        <v>1</v>
      </c>
    </row>
    <row r="103" spans="1:8" ht="54">
      <c r="A103" s="503">
        <v>4215</v>
      </c>
      <c r="B103" s="496" t="s">
        <v>2815</v>
      </c>
      <c r="C103" s="484" t="s">
        <v>2818</v>
      </c>
      <c r="D103" s="505" t="s">
        <v>48</v>
      </c>
      <c r="E103" s="512" t="s">
        <v>485</v>
      </c>
      <c r="F103" s="498">
        <v>67000</v>
      </c>
      <c r="G103" s="480">
        <f t="shared" si="1"/>
        <v>67000</v>
      </c>
      <c r="H103" s="496">
        <v>1</v>
      </c>
    </row>
    <row r="104" spans="1:8" ht="54">
      <c r="A104" s="503">
        <v>4215</v>
      </c>
      <c r="B104" s="496" t="s">
        <v>2815</v>
      </c>
      <c r="C104" s="484" t="s">
        <v>2819</v>
      </c>
      <c r="D104" s="505" t="s">
        <v>48</v>
      </c>
      <c r="E104" s="512" t="s">
        <v>485</v>
      </c>
      <c r="F104" s="498">
        <v>67000</v>
      </c>
      <c r="G104" s="480">
        <f t="shared" si="1"/>
        <v>67000</v>
      </c>
      <c r="H104" s="496">
        <v>1</v>
      </c>
    </row>
    <row r="105" spans="1:8" ht="54">
      <c r="A105" s="503">
        <v>4215</v>
      </c>
      <c r="B105" s="496" t="s">
        <v>2820</v>
      </c>
      <c r="C105" s="484" t="s">
        <v>2821</v>
      </c>
      <c r="D105" s="505" t="s">
        <v>48</v>
      </c>
      <c r="E105" s="512" t="s">
        <v>485</v>
      </c>
      <c r="F105" s="498">
        <v>42000</v>
      </c>
      <c r="G105" s="480">
        <f t="shared" si="1"/>
        <v>42000</v>
      </c>
      <c r="H105" s="496">
        <v>1</v>
      </c>
    </row>
    <row r="106" spans="1:8" ht="58.5">
      <c r="A106" s="513">
        <v>4222</v>
      </c>
      <c r="B106" s="496">
        <v>60412000</v>
      </c>
      <c r="C106" s="514" t="s">
        <v>71</v>
      </c>
      <c r="D106" s="505" t="s">
        <v>48</v>
      </c>
      <c r="E106" s="496" t="s">
        <v>51</v>
      </c>
      <c r="F106" s="496">
        <v>500000</v>
      </c>
      <c r="G106" s="480">
        <f t="shared" si="1"/>
        <v>1000000</v>
      </c>
      <c r="H106" s="496">
        <v>2</v>
      </c>
    </row>
    <row r="107" spans="1:8" ht="39">
      <c r="A107" s="496">
        <v>4232</v>
      </c>
      <c r="B107" s="515">
        <v>48331000</v>
      </c>
      <c r="C107" s="514" t="s">
        <v>2822</v>
      </c>
      <c r="D107" s="516" t="s">
        <v>48</v>
      </c>
      <c r="E107" s="496" t="s">
        <v>51</v>
      </c>
      <c r="F107" s="496">
        <f>SUM(F108:F110)</f>
        <v>169000</v>
      </c>
      <c r="G107" s="517">
        <f>SUM(G108:G110)</f>
        <v>638000</v>
      </c>
      <c r="H107" s="496">
        <f>SUM(H108:H110)</f>
        <v>12</v>
      </c>
    </row>
    <row r="108" spans="1:8" ht="36">
      <c r="A108" s="496">
        <v>4232</v>
      </c>
      <c r="B108" s="515">
        <v>48331000</v>
      </c>
      <c r="C108" s="518" t="s">
        <v>2823</v>
      </c>
      <c r="D108" s="516" t="s">
        <v>48</v>
      </c>
      <c r="E108" s="496" t="s">
        <v>51</v>
      </c>
      <c r="F108" s="496">
        <v>40000</v>
      </c>
      <c r="G108" s="480">
        <f t="shared" si="1"/>
        <v>200000</v>
      </c>
      <c r="H108" s="496">
        <v>5</v>
      </c>
    </row>
    <row r="109" spans="1:8" ht="36">
      <c r="A109" s="496">
        <v>4232</v>
      </c>
      <c r="B109" s="515">
        <v>48331000</v>
      </c>
      <c r="C109" s="518" t="s">
        <v>2824</v>
      </c>
      <c r="D109" s="516" t="s">
        <v>48</v>
      </c>
      <c r="E109" s="496" t="s">
        <v>51</v>
      </c>
      <c r="F109" s="496">
        <v>69000</v>
      </c>
      <c r="G109" s="480">
        <f t="shared" si="1"/>
        <v>138000</v>
      </c>
      <c r="H109" s="496">
        <v>2</v>
      </c>
    </row>
    <row r="110" spans="1:8" ht="54">
      <c r="A110" s="496">
        <v>4232</v>
      </c>
      <c r="B110" s="515">
        <v>48331000</v>
      </c>
      <c r="C110" s="518" t="s">
        <v>2825</v>
      </c>
      <c r="D110" s="516" t="s">
        <v>48</v>
      </c>
      <c r="E110" s="496" t="s">
        <v>51</v>
      </c>
      <c r="F110" s="496">
        <v>60000</v>
      </c>
      <c r="G110" s="480">
        <f t="shared" si="1"/>
        <v>300000</v>
      </c>
      <c r="H110" s="496">
        <v>5</v>
      </c>
    </row>
    <row r="111" spans="1:8">
      <c r="A111" s="519">
        <v>4234</v>
      </c>
      <c r="B111" s="496" t="s">
        <v>2212</v>
      </c>
      <c r="C111" s="520" t="s">
        <v>2826</v>
      </c>
      <c r="D111" s="516" t="s">
        <v>327</v>
      </c>
      <c r="E111" s="503" t="s">
        <v>51</v>
      </c>
      <c r="F111" s="521">
        <v>85</v>
      </c>
      <c r="G111" s="522">
        <f>H111*F111</f>
        <v>75820</v>
      </c>
      <c r="H111" s="521">
        <v>892</v>
      </c>
    </row>
    <row r="112" spans="1:8">
      <c r="A112" s="519">
        <v>4234</v>
      </c>
      <c r="B112" s="496" t="s">
        <v>2212</v>
      </c>
      <c r="C112" s="520" t="s">
        <v>2827</v>
      </c>
      <c r="D112" s="516" t="s">
        <v>327</v>
      </c>
      <c r="E112" s="503" t="s">
        <v>51</v>
      </c>
      <c r="F112" s="521">
        <v>178</v>
      </c>
      <c r="G112" s="522">
        <f t="shared" ref="G112:G126" si="3">H112*F112</f>
        <v>9256</v>
      </c>
      <c r="H112" s="521">
        <v>52</v>
      </c>
    </row>
    <row r="113" spans="1:8">
      <c r="A113" s="519">
        <v>4234</v>
      </c>
      <c r="B113" s="496" t="s">
        <v>2212</v>
      </c>
      <c r="C113" s="520" t="s">
        <v>2828</v>
      </c>
      <c r="D113" s="516" t="s">
        <v>327</v>
      </c>
      <c r="E113" s="503" t="s">
        <v>51</v>
      </c>
      <c r="F113" s="521">
        <v>100</v>
      </c>
      <c r="G113" s="522">
        <f t="shared" si="3"/>
        <v>17400</v>
      </c>
      <c r="H113" s="521">
        <v>174</v>
      </c>
    </row>
    <row r="114" spans="1:8">
      <c r="A114" s="519">
        <v>4234</v>
      </c>
      <c r="B114" s="496" t="s">
        <v>2212</v>
      </c>
      <c r="C114" s="520" t="s">
        <v>2829</v>
      </c>
      <c r="D114" s="516" t="s">
        <v>327</v>
      </c>
      <c r="E114" s="503" t="s">
        <v>51</v>
      </c>
      <c r="F114" s="521">
        <v>87</v>
      </c>
      <c r="G114" s="522">
        <f t="shared" si="3"/>
        <v>43326</v>
      </c>
      <c r="H114" s="521">
        <v>498</v>
      </c>
    </row>
    <row r="115" spans="1:8">
      <c r="A115" s="519">
        <v>4234</v>
      </c>
      <c r="B115" s="496" t="s">
        <v>2212</v>
      </c>
      <c r="C115" s="520" t="s">
        <v>2830</v>
      </c>
      <c r="D115" s="516" t="s">
        <v>327</v>
      </c>
      <c r="E115" s="503" t="s">
        <v>51</v>
      </c>
      <c r="F115" s="521">
        <v>87</v>
      </c>
      <c r="G115" s="522">
        <f t="shared" si="3"/>
        <v>27144</v>
      </c>
      <c r="H115" s="521">
        <v>312</v>
      </c>
    </row>
    <row r="116" spans="1:8" ht="36">
      <c r="A116" s="519">
        <v>4234</v>
      </c>
      <c r="B116" s="496" t="s">
        <v>2212</v>
      </c>
      <c r="C116" s="520" t="s">
        <v>2831</v>
      </c>
      <c r="D116" s="516" t="s">
        <v>327</v>
      </c>
      <c r="E116" s="503" t="s">
        <v>51</v>
      </c>
      <c r="F116" s="521">
        <v>100</v>
      </c>
      <c r="G116" s="522">
        <f t="shared" si="3"/>
        <v>36500</v>
      </c>
      <c r="H116" s="521">
        <v>365</v>
      </c>
    </row>
    <row r="117" spans="1:8" ht="36">
      <c r="A117" s="519">
        <v>4234</v>
      </c>
      <c r="B117" s="496" t="s">
        <v>2212</v>
      </c>
      <c r="C117" s="520" t="s">
        <v>2832</v>
      </c>
      <c r="D117" s="516" t="s">
        <v>327</v>
      </c>
      <c r="E117" s="503" t="s">
        <v>51</v>
      </c>
      <c r="F117" s="521">
        <v>87</v>
      </c>
      <c r="G117" s="522">
        <f t="shared" si="3"/>
        <v>36540</v>
      </c>
      <c r="H117" s="521">
        <v>420</v>
      </c>
    </row>
    <row r="118" spans="1:8">
      <c r="A118" s="519">
        <v>4234</v>
      </c>
      <c r="B118" s="496" t="s">
        <v>2212</v>
      </c>
      <c r="C118" s="520" t="s">
        <v>2833</v>
      </c>
      <c r="D118" s="516" t="s">
        <v>327</v>
      </c>
      <c r="E118" s="503" t="s">
        <v>51</v>
      </c>
      <c r="F118" s="521">
        <v>100</v>
      </c>
      <c r="G118" s="522">
        <f t="shared" si="3"/>
        <v>45000</v>
      </c>
      <c r="H118" s="521">
        <v>450</v>
      </c>
    </row>
    <row r="119" spans="1:8">
      <c r="A119" s="519">
        <v>4234</v>
      </c>
      <c r="B119" s="496" t="s">
        <v>2212</v>
      </c>
      <c r="C119" s="520" t="s">
        <v>2834</v>
      </c>
      <c r="D119" s="516" t="s">
        <v>327</v>
      </c>
      <c r="E119" s="503" t="s">
        <v>51</v>
      </c>
      <c r="F119" s="521">
        <v>100</v>
      </c>
      <c r="G119" s="522">
        <f t="shared" si="3"/>
        <v>21200</v>
      </c>
      <c r="H119" s="521">
        <v>212</v>
      </c>
    </row>
    <row r="120" spans="1:8">
      <c r="A120" s="519">
        <v>4234</v>
      </c>
      <c r="B120" s="496" t="s">
        <v>2212</v>
      </c>
      <c r="C120" s="520" t="s">
        <v>2835</v>
      </c>
      <c r="D120" s="516" t="s">
        <v>327</v>
      </c>
      <c r="E120" s="503" t="s">
        <v>51</v>
      </c>
      <c r="F120" s="521">
        <v>133</v>
      </c>
      <c r="G120" s="522">
        <f t="shared" si="3"/>
        <v>16093</v>
      </c>
      <c r="H120" s="521">
        <v>121</v>
      </c>
    </row>
    <row r="121" spans="1:8">
      <c r="A121" s="519">
        <v>4234</v>
      </c>
      <c r="B121" s="496" t="s">
        <v>2212</v>
      </c>
      <c r="C121" s="520" t="s">
        <v>2836</v>
      </c>
      <c r="D121" s="516" t="s">
        <v>327</v>
      </c>
      <c r="E121" s="503" t="s">
        <v>51</v>
      </c>
      <c r="F121" s="521">
        <v>133</v>
      </c>
      <c r="G121" s="522">
        <f t="shared" si="3"/>
        <v>16093</v>
      </c>
      <c r="H121" s="521">
        <v>121</v>
      </c>
    </row>
    <row r="122" spans="1:8">
      <c r="A122" s="519">
        <v>4234</v>
      </c>
      <c r="B122" s="496" t="s">
        <v>2212</v>
      </c>
      <c r="C122" s="520" t="s">
        <v>2837</v>
      </c>
      <c r="D122" s="516" t="s">
        <v>327</v>
      </c>
      <c r="E122" s="503" t="s">
        <v>51</v>
      </c>
      <c r="F122" s="521">
        <v>150</v>
      </c>
      <c r="G122" s="522">
        <f t="shared" si="3"/>
        <v>53100</v>
      </c>
      <c r="H122" s="521">
        <v>354</v>
      </c>
    </row>
    <row r="123" spans="1:8">
      <c r="A123" s="519">
        <v>4234</v>
      </c>
      <c r="B123" s="496" t="s">
        <v>2212</v>
      </c>
      <c r="C123" s="520" t="s">
        <v>2838</v>
      </c>
      <c r="D123" s="516" t="s">
        <v>327</v>
      </c>
      <c r="E123" s="503" t="s">
        <v>51</v>
      </c>
      <c r="F123" s="521">
        <v>133</v>
      </c>
      <c r="G123" s="522">
        <f t="shared" si="3"/>
        <v>37506</v>
      </c>
      <c r="H123" s="521">
        <v>282</v>
      </c>
    </row>
    <row r="124" spans="1:8">
      <c r="A124" s="519">
        <v>4234</v>
      </c>
      <c r="B124" s="496" t="s">
        <v>2212</v>
      </c>
      <c r="C124" s="520" t="s">
        <v>2839</v>
      </c>
      <c r="D124" s="516" t="s">
        <v>327</v>
      </c>
      <c r="E124" s="503" t="s">
        <v>51</v>
      </c>
      <c r="F124" s="521">
        <v>100</v>
      </c>
      <c r="G124" s="522">
        <f t="shared" si="3"/>
        <v>19400</v>
      </c>
      <c r="H124" s="521">
        <v>194</v>
      </c>
    </row>
    <row r="125" spans="1:8">
      <c r="A125" s="519">
        <v>4234</v>
      </c>
      <c r="B125" s="496" t="s">
        <v>2212</v>
      </c>
      <c r="C125" s="520" t="s">
        <v>2840</v>
      </c>
      <c r="D125" s="516" t="s">
        <v>327</v>
      </c>
      <c r="E125" s="503" t="s">
        <v>51</v>
      </c>
      <c r="F125" s="521">
        <v>87</v>
      </c>
      <c r="G125" s="522">
        <f t="shared" si="3"/>
        <v>34800</v>
      </c>
      <c r="H125" s="521">
        <v>400</v>
      </c>
    </row>
    <row r="126" spans="1:8">
      <c r="A126" s="519">
        <v>4234</v>
      </c>
      <c r="B126" s="496" t="s">
        <v>2212</v>
      </c>
      <c r="C126" s="520" t="s">
        <v>2841</v>
      </c>
      <c r="D126" s="516" t="s">
        <v>327</v>
      </c>
      <c r="E126" s="503" t="s">
        <v>51</v>
      </c>
      <c r="F126" s="521">
        <v>87</v>
      </c>
      <c r="G126" s="522">
        <f t="shared" si="3"/>
        <v>19401</v>
      </c>
      <c r="H126" s="523">
        <v>223</v>
      </c>
    </row>
    <row r="127" spans="1:8" ht="90">
      <c r="A127" s="519">
        <v>4234</v>
      </c>
      <c r="B127" s="496">
        <v>22211100</v>
      </c>
      <c r="C127" s="524" t="s">
        <v>2842</v>
      </c>
      <c r="D127" s="505" t="s">
        <v>48</v>
      </c>
      <c r="E127" s="512" t="s">
        <v>53</v>
      </c>
      <c r="F127" s="525">
        <v>138000</v>
      </c>
      <c r="G127" s="480">
        <f t="shared" si="1"/>
        <v>138000</v>
      </c>
      <c r="H127" s="475">
        <v>1</v>
      </c>
    </row>
    <row r="128" spans="1:8" ht="108">
      <c r="A128" s="519">
        <v>4234</v>
      </c>
      <c r="B128" s="496">
        <v>22211100</v>
      </c>
      <c r="C128" s="524" t="s">
        <v>2843</v>
      </c>
      <c r="D128" s="505" t="s">
        <v>48</v>
      </c>
      <c r="E128" s="512" t="s">
        <v>53</v>
      </c>
      <c r="F128" s="525">
        <v>62000</v>
      </c>
      <c r="G128" s="480">
        <f t="shared" si="1"/>
        <v>124000</v>
      </c>
      <c r="H128" s="475">
        <v>2</v>
      </c>
    </row>
    <row r="129" spans="1:8" ht="54">
      <c r="A129" s="519">
        <v>4234</v>
      </c>
      <c r="B129" s="496">
        <v>22211100</v>
      </c>
      <c r="C129" s="524" t="s">
        <v>2844</v>
      </c>
      <c r="D129" s="505" t="s">
        <v>48</v>
      </c>
      <c r="E129" s="512" t="s">
        <v>2114</v>
      </c>
      <c r="F129" s="525">
        <v>40000</v>
      </c>
      <c r="G129" s="480">
        <f t="shared" si="1"/>
        <v>80000</v>
      </c>
      <c r="H129" s="475">
        <v>2</v>
      </c>
    </row>
    <row r="130" spans="1:8">
      <c r="A130" s="526">
        <v>4234</v>
      </c>
      <c r="B130" s="496" t="s">
        <v>1313</v>
      </c>
      <c r="C130" s="524" t="s">
        <v>2845</v>
      </c>
      <c r="D130" s="505" t="s">
        <v>48</v>
      </c>
      <c r="E130" s="512" t="s">
        <v>51</v>
      </c>
      <c r="F130" s="525">
        <v>2000</v>
      </c>
      <c r="G130" s="480">
        <f t="shared" si="1"/>
        <v>8000</v>
      </c>
      <c r="H130" s="475">
        <v>4</v>
      </c>
    </row>
    <row r="131" spans="1:8">
      <c r="A131" s="526">
        <v>4234</v>
      </c>
      <c r="B131" s="496" t="s">
        <v>2846</v>
      </c>
      <c r="C131" s="527" t="s">
        <v>2847</v>
      </c>
      <c r="D131" s="516" t="s">
        <v>327</v>
      </c>
      <c r="E131" s="512" t="s">
        <v>51</v>
      </c>
      <c r="F131" s="525">
        <v>650</v>
      </c>
      <c r="G131" s="480">
        <f t="shared" si="1"/>
        <v>195000</v>
      </c>
      <c r="H131" s="528">
        <v>300</v>
      </c>
    </row>
    <row r="132" spans="1:8" ht="36">
      <c r="A132" s="526">
        <v>4234</v>
      </c>
      <c r="B132" s="496" t="s">
        <v>2848</v>
      </c>
      <c r="C132" s="527" t="s">
        <v>2849</v>
      </c>
      <c r="D132" s="516" t="s">
        <v>327</v>
      </c>
      <c r="E132" s="512" t="s">
        <v>51</v>
      </c>
      <c r="F132" s="525">
        <v>1250</v>
      </c>
      <c r="G132" s="480">
        <f t="shared" si="1"/>
        <v>305000</v>
      </c>
      <c r="H132" s="528">
        <v>244</v>
      </c>
    </row>
    <row r="133" spans="1:8" ht="117">
      <c r="A133" s="503">
        <v>4237</v>
      </c>
      <c r="B133" s="496">
        <v>98397000</v>
      </c>
      <c r="C133" s="507" t="s">
        <v>72</v>
      </c>
      <c r="D133" s="505" t="s">
        <v>48</v>
      </c>
      <c r="E133" s="496" t="s">
        <v>77</v>
      </c>
      <c r="F133" s="496">
        <v>500000</v>
      </c>
      <c r="G133" s="480">
        <f t="shared" si="1"/>
        <v>2000000</v>
      </c>
      <c r="H133" s="475">
        <v>4</v>
      </c>
    </row>
    <row r="134" spans="1:8">
      <c r="A134" s="529">
        <v>4239</v>
      </c>
      <c r="B134" s="496" t="s">
        <v>2850</v>
      </c>
      <c r="C134" s="507" t="s">
        <v>563</v>
      </c>
      <c r="D134" s="505" t="s">
        <v>327</v>
      </c>
      <c r="E134" s="496" t="s">
        <v>480</v>
      </c>
      <c r="F134" s="496">
        <v>100</v>
      </c>
      <c r="G134" s="480">
        <f t="shared" si="1"/>
        <v>1500000</v>
      </c>
      <c r="H134" s="496">
        <v>15000</v>
      </c>
    </row>
    <row r="135" spans="1:8" ht="54">
      <c r="A135" s="519">
        <v>4252</v>
      </c>
      <c r="B135" s="496" t="s">
        <v>2851</v>
      </c>
      <c r="C135" s="484" t="s">
        <v>2852</v>
      </c>
      <c r="D135" s="505" t="s">
        <v>327</v>
      </c>
      <c r="E135" s="496" t="s">
        <v>485</v>
      </c>
      <c r="F135" s="496">
        <v>1079400</v>
      </c>
      <c r="G135" s="480">
        <f t="shared" si="1"/>
        <v>2158800</v>
      </c>
      <c r="H135" s="496">
        <v>2</v>
      </c>
    </row>
    <row r="136" spans="1:8" ht="54">
      <c r="A136" s="519">
        <v>4252</v>
      </c>
      <c r="B136" s="496" t="s">
        <v>2851</v>
      </c>
      <c r="C136" s="484" t="s">
        <v>2853</v>
      </c>
      <c r="D136" s="505" t="s">
        <v>327</v>
      </c>
      <c r="E136" s="496" t="s">
        <v>485</v>
      </c>
      <c r="F136" s="496">
        <v>409000</v>
      </c>
      <c r="G136" s="480">
        <f>F136*H136</f>
        <v>409000</v>
      </c>
      <c r="H136" s="496">
        <v>1</v>
      </c>
    </row>
    <row r="137" spans="1:8" ht="54">
      <c r="A137" s="519">
        <v>4252</v>
      </c>
      <c r="B137" s="496" t="s">
        <v>2851</v>
      </c>
      <c r="C137" s="484" t="s">
        <v>2854</v>
      </c>
      <c r="D137" s="505" t="s">
        <v>327</v>
      </c>
      <c r="E137" s="496" t="s">
        <v>485</v>
      </c>
      <c r="F137" s="496">
        <v>1030400</v>
      </c>
      <c r="G137" s="480">
        <f t="shared" si="1"/>
        <v>1030400</v>
      </c>
      <c r="H137" s="496">
        <v>1</v>
      </c>
    </row>
    <row r="138" spans="1:8" ht="54">
      <c r="A138" s="519">
        <v>4252</v>
      </c>
      <c r="B138" s="496" t="s">
        <v>2851</v>
      </c>
      <c r="C138" s="484" t="s">
        <v>2855</v>
      </c>
      <c r="D138" s="505" t="s">
        <v>327</v>
      </c>
      <c r="E138" s="496" t="s">
        <v>485</v>
      </c>
      <c r="F138" s="496">
        <v>884400</v>
      </c>
      <c r="G138" s="480">
        <f>F138*H138</f>
        <v>884400</v>
      </c>
      <c r="H138" s="496">
        <v>1</v>
      </c>
    </row>
    <row r="139" spans="1:8" ht="54">
      <c r="A139" s="519">
        <v>4252</v>
      </c>
      <c r="B139" s="496" t="s">
        <v>2851</v>
      </c>
      <c r="C139" s="484" t="s">
        <v>2856</v>
      </c>
      <c r="D139" s="505" t="s">
        <v>327</v>
      </c>
      <c r="E139" s="496" t="s">
        <v>485</v>
      </c>
      <c r="F139" s="496">
        <v>429500</v>
      </c>
      <c r="G139" s="480">
        <f>F139*H139</f>
        <v>429500</v>
      </c>
      <c r="H139" s="496">
        <v>1</v>
      </c>
    </row>
    <row r="140" spans="1:8" ht="58.5">
      <c r="A140" s="519">
        <v>4252</v>
      </c>
      <c r="B140" s="496" t="s">
        <v>2857</v>
      </c>
      <c r="C140" s="511" t="s">
        <v>333</v>
      </c>
      <c r="D140" s="505" t="s">
        <v>327</v>
      </c>
      <c r="E140" s="475" t="s">
        <v>51</v>
      </c>
      <c r="F140" s="475">
        <v>4000</v>
      </c>
      <c r="G140" s="480">
        <f>F140*H140</f>
        <v>1500000</v>
      </c>
      <c r="H140" s="475">
        <v>375</v>
      </c>
    </row>
    <row r="141" spans="1:8" ht="78">
      <c r="A141" s="467"/>
      <c r="B141" s="467"/>
      <c r="C141" s="468" t="s">
        <v>2858</v>
      </c>
      <c r="D141" s="469"/>
      <c r="E141" s="468"/>
      <c r="F141" s="468"/>
      <c r="G141" s="470">
        <f>G142+G144</f>
        <v>25481684</v>
      </c>
      <c r="H141" s="468"/>
    </row>
    <row r="142" spans="1:8">
      <c r="A142" s="1719" t="s">
        <v>1660</v>
      </c>
      <c r="B142" s="1720"/>
      <c r="C142" s="1720"/>
      <c r="D142" s="530"/>
      <c r="E142" s="474"/>
      <c r="F142" s="474"/>
      <c r="G142" s="502">
        <f>G143</f>
        <v>25023000</v>
      </c>
      <c r="H142" s="474"/>
    </row>
    <row r="143" spans="1:8" s="532" customFormat="1" ht="39">
      <c r="A143" s="519">
        <v>5113</v>
      </c>
      <c r="B143" s="496" t="s">
        <v>2859</v>
      </c>
      <c r="C143" s="531" t="s">
        <v>2860</v>
      </c>
      <c r="D143" s="508" t="s">
        <v>47</v>
      </c>
      <c r="E143" s="475" t="s">
        <v>50</v>
      </c>
      <c r="F143" s="498">
        <v>8341</v>
      </c>
      <c r="G143" s="480">
        <f>H143*F143</f>
        <v>25023000</v>
      </c>
      <c r="H143" s="475">
        <v>3000</v>
      </c>
    </row>
    <row r="144" spans="1:8" s="532" customFormat="1">
      <c r="A144" s="1719" t="s">
        <v>1652</v>
      </c>
      <c r="B144" s="1720"/>
      <c r="C144" s="1720"/>
      <c r="D144" s="530"/>
      <c r="E144" s="475"/>
      <c r="F144" s="475"/>
      <c r="G144" s="502">
        <f>G145</f>
        <v>458684</v>
      </c>
      <c r="H144" s="530"/>
    </row>
    <row r="145" spans="1:8" s="532" customFormat="1" ht="78">
      <c r="A145" s="519">
        <v>5113</v>
      </c>
      <c r="B145" s="496" t="s">
        <v>1852</v>
      </c>
      <c r="C145" s="531" t="s">
        <v>2861</v>
      </c>
      <c r="D145" s="508" t="s">
        <v>47</v>
      </c>
      <c r="E145" s="475"/>
      <c r="F145" s="475"/>
      <c r="G145" s="480">
        <v>458684</v>
      </c>
      <c r="H145" s="475"/>
    </row>
    <row r="146" spans="1:8" ht="175.5">
      <c r="A146" s="467"/>
      <c r="B146" s="467"/>
      <c r="C146" s="468" t="s">
        <v>2862</v>
      </c>
      <c r="D146" s="469"/>
      <c r="E146" s="533"/>
      <c r="F146" s="533"/>
      <c r="G146" s="470">
        <f>G147+G153</f>
        <v>674896.65</v>
      </c>
      <c r="H146" s="533"/>
    </row>
    <row r="147" spans="1:8">
      <c r="A147" s="1712" t="s">
        <v>1748</v>
      </c>
      <c r="B147" s="1713"/>
      <c r="C147" s="1713"/>
      <c r="D147" s="534"/>
      <c r="E147" s="535"/>
      <c r="F147" s="535"/>
      <c r="G147" s="536">
        <f>SUM(G148:G152)</f>
        <v>122400</v>
      </c>
      <c r="H147" s="535"/>
    </row>
    <row r="148" spans="1:8" ht="39">
      <c r="A148" s="537">
        <v>4261</v>
      </c>
      <c r="B148" s="475">
        <v>30192740</v>
      </c>
      <c r="C148" s="538" t="s">
        <v>2753</v>
      </c>
      <c r="D148" s="516" t="s">
        <v>327</v>
      </c>
      <c r="E148" s="464" t="s">
        <v>2966</v>
      </c>
      <c r="F148" s="539">
        <v>2500</v>
      </c>
      <c r="G148" s="540">
        <f>H148*F148</f>
        <v>110000</v>
      </c>
      <c r="H148" s="541">
        <v>44</v>
      </c>
    </row>
    <row r="149" spans="1:8" ht="39">
      <c r="A149" s="537">
        <v>4261</v>
      </c>
      <c r="B149" s="475">
        <v>30197232</v>
      </c>
      <c r="C149" s="538" t="s">
        <v>2863</v>
      </c>
      <c r="D149" s="516" t="s">
        <v>327</v>
      </c>
      <c r="E149" s="542" t="s">
        <v>51</v>
      </c>
      <c r="F149" s="543">
        <v>100</v>
      </c>
      <c r="G149" s="540">
        <f>H149*F149</f>
        <v>2500</v>
      </c>
      <c r="H149" s="543">
        <v>25</v>
      </c>
    </row>
    <row r="150" spans="1:8">
      <c r="A150" s="537">
        <v>4261</v>
      </c>
      <c r="B150" s="475" t="s">
        <v>2770</v>
      </c>
      <c r="C150" s="538" t="s">
        <v>520</v>
      </c>
      <c r="D150" s="516" t="s">
        <v>327</v>
      </c>
      <c r="E150" s="542" t="s">
        <v>51</v>
      </c>
      <c r="F150" s="543">
        <v>25</v>
      </c>
      <c r="G150" s="540">
        <f>H150*F150</f>
        <v>500</v>
      </c>
      <c r="H150" s="543">
        <v>20</v>
      </c>
    </row>
    <row r="151" spans="1:8" ht="20.25">
      <c r="A151" s="537">
        <v>4261</v>
      </c>
      <c r="B151" s="475">
        <v>30234620</v>
      </c>
      <c r="C151" s="538" t="s">
        <v>2864</v>
      </c>
      <c r="D151" s="516" t="s">
        <v>327</v>
      </c>
      <c r="E151" s="544" t="s">
        <v>51</v>
      </c>
      <c r="F151" s="544">
        <v>2300</v>
      </c>
      <c r="G151" s="540">
        <f>H151*F151</f>
        <v>6900</v>
      </c>
      <c r="H151" s="544">
        <v>3</v>
      </c>
    </row>
    <row r="152" spans="1:8" ht="39">
      <c r="A152" s="537">
        <v>4261</v>
      </c>
      <c r="B152" s="475">
        <v>30197231</v>
      </c>
      <c r="C152" s="538" t="s">
        <v>2865</v>
      </c>
      <c r="D152" s="516" t="s">
        <v>327</v>
      </c>
      <c r="E152" s="545" t="s">
        <v>51</v>
      </c>
      <c r="F152" s="546">
        <v>10</v>
      </c>
      <c r="G152" s="540">
        <f>H152*F152</f>
        <v>2500</v>
      </c>
      <c r="H152" s="545">
        <v>250</v>
      </c>
    </row>
    <row r="153" spans="1:8">
      <c r="A153" s="1712" t="s">
        <v>1675</v>
      </c>
      <c r="B153" s="1713"/>
      <c r="C153" s="1713"/>
      <c r="D153" s="534"/>
      <c r="E153" s="535"/>
      <c r="F153" s="535"/>
      <c r="G153" s="536">
        <f>SUM(G154:G156)</f>
        <v>552496.65</v>
      </c>
      <c r="H153" s="535"/>
    </row>
    <row r="154" spans="1:8">
      <c r="A154" s="547">
        <v>4212</v>
      </c>
      <c r="B154" s="496" t="s">
        <v>2805</v>
      </c>
      <c r="C154" s="504" t="s">
        <v>80</v>
      </c>
      <c r="D154" s="505" t="s">
        <v>48</v>
      </c>
      <c r="E154" s="506" t="s">
        <v>1172</v>
      </c>
      <c r="F154" s="496">
        <v>38</v>
      </c>
      <c r="G154" s="540">
        <f>H154*F154</f>
        <v>434720</v>
      </c>
      <c r="H154" s="548">
        <v>11440</v>
      </c>
    </row>
    <row r="155" spans="1:8">
      <c r="A155" s="547">
        <v>4213</v>
      </c>
      <c r="B155" s="496" t="s">
        <v>2806</v>
      </c>
      <c r="C155" s="504" t="s">
        <v>475</v>
      </c>
      <c r="D155" s="505" t="s">
        <v>48</v>
      </c>
      <c r="E155" s="506" t="s">
        <v>207</v>
      </c>
      <c r="F155" s="506">
        <v>170</v>
      </c>
      <c r="G155" s="540">
        <f>H155*F155</f>
        <v>9775</v>
      </c>
      <c r="H155" s="548">
        <v>57.5</v>
      </c>
    </row>
    <row r="156" spans="1:8" ht="58.5">
      <c r="A156" s="549">
        <v>4214</v>
      </c>
      <c r="B156" s="496" t="s">
        <v>2809</v>
      </c>
      <c r="C156" s="507" t="s">
        <v>83</v>
      </c>
      <c r="D156" s="505" t="s">
        <v>327</v>
      </c>
      <c r="E156" s="509" t="s">
        <v>2810</v>
      </c>
      <c r="F156" s="506">
        <v>355</v>
      </c>
      <c r="G156" s="540">
        <f>H156*F156</f>
        <v>108001.65000000001</v>
      </c>
      <c r="H156" s="550">
        <v>304.23</v>
      </c>
    </row>
    <row r="157" spans="1:8" ht="156">
      <c r="A157" s="467"/>
      <c r="B157" s="467"/>
      <c r="C157" s="468" t="s">
        <v>2866</v>
      </c>
      <c r="D157" s="533"/>
      <c r="E157" s="533"/>
      <c r="F157" s="533"/>
      <c r="G157" s="470">
        <f>G158</f>
        <v>3000000</v>
      </c>
      <c r="H157" s="533"/>
    </row>
    <row r="158" spans="1:8">
      <c r="A158" s="1712" t="s">
        <v>1660</v>
      </c>
      <c r="B158" s="1713"/>
      <c r="C158" s="1713"/>
      <c r="D158" s="551"/>
      <c r="E158" s="551"/>
      <c r="F158" s="551"/>
      <c r="G158" s="502">
        <f>SUM(G159:G178)</f>
        <v>3000000</v>
      </c>
      <c r="H158" s="551"/>
    </row>
    <row r="159" spans="1:8">
      <c r="A159" s="552">
        <v>5134</v>
      </c>
      <c r="B159" s="496" t="s">
        <v>2867</v>
      </c>
      <c r="C159" s="553" t="s">
        <v>2868</v>
      </c>
      <c r="D159" s="554" t="s">
        <v>47</v>
      </c>
      <c r="E159" s="555" t="s">
        <v>51</v>
      </c>
      <c r="F159" s="537">
        <v>180000</v>
      </c>
      <c r="G159" s="556">
        <f>F159*H159</f>
        <v>180000</v>
      </c>
      <c r="H159" s="537">
        <v>1</v>
      </c>
    </row>
    <row r="160" spans="1:8">
      <c r="A160" s="552">
        <v>5134</v>
      </c>
      <c r="B160" s="496" t="s">
        <v>2867</v>
      </c>
      <c r="C160" s="553" t="s">
        <v>2869</v>
      </c>
      <c r="D160" s="554" t="s">
        <v>47</v>
      </c>
      <c r="E160" s="555" t="s">
        <v>51</v>
      </c>
      <c r="F160" s="537">
        <v>180000</v>
      </c>
      <c r="G160" s="556">
        <f t="shared" ref="G160:G178" si="4">F160*H160</f>
        <v>180000</v>
      </c>
      <c r="H160" s="537">
        <v>1</v>
      </c>
    </row>
    <row r="161" spans="1:8">
      <c r="A161" s="552">
        <v>5134</v>
      </c>
      <c r="B161" s="496" t="s">
        <v>2867</v>
      </c>
      <c r="C161" s="553" t="s">
        <v>2870</v>
      </c>
      <c r="D161" s="554" t="s">
        <v>47</v>
      </c>
      <c r="E161" s="555" t="s">
        <v>51</v>
      </c>
      <c r="F161" s="537">
        <v>130000</v>
      </c>
      <c r="G161" s="556">
        <f t="shared" si="4"/>
        <v>130000</v>
      </c>
      <c r="H161" s="537">
        <v>1</v>
      </c>
    </row>
    <row r="162" spans="1:8">
      <c r="A162" s="552">
        <v>5134</v>
      </c>
      <c r="B162" s="496" t="s">
        <v>2867</v>
      </c>
      <c r="C162" s="553" t="s">
        <v>2871</v>
      </c>
      <c r="D162" s="554" t="s">
        <v>47</v>
      </c>
      <c r="E162" s="555" t="s">
        <v>51</v>
      </c>
      <c r="F162" s="464">
        <v>130000</v>
      </c>
      <c r="G162" s="556">
        <f t="shared" si="4"/>
        <v>130000</v>
      </c>
      <c r="H162" s="537">
        <v>1</v>
      </c>
    </row>
    <row r="163" spans="1:8">
      <c r="A163" s="552">
        <v>5134</v>
      </c>
      <c r="B163" s="496" t="s">
        <v>2867</v>
      </c>
      <c r="C163" s="553" t="s">
        <v>2872</v>
      </c>
      <c r="D163" s="554" t="s">
        <v>47</v>
      </c>
      <c r="E163" s="555" t="s">
        <v>51</v>
      </c>
      <c r="F163" s="537">
        <v>150000</v>
      </c>
      <c r="G163" s="556">
        <f t="shared" si="4"/>
        <v>150000</v>
      </c>
      <c r="H163" s="537">
        <v>1</v>
      </c>
    </row>
    <row r="164" spans="1:8">
      <c r="A164" s="552">
        <v>5134</v>
      </c>
      <c r="B164" s="496" t="s">
        <v>2867</v>
      </c>
      <c r="C164" s="553" t="s">
        <v>2873</v>
      </c>
      <c r="D164" s="554" t="s">
        <v>47</v>
      </c>
      <c r="E164" s="555" t="s">
        <v>51</v>
      </c>
      <c r="F164" s="537">
        <v>150000</v>
      </c>
      <c r="G164" s="556">
        <f t="shared" si="4"/>
        <v>150000</v>
      </c>
      <c r="H164" s="537">
        <v>1</v>
      </c>
    </row>
    <row r="165" spans="1:8">
      <c r="A165" s="552">
        <v>5134</v>
      </c>
      <c r="B165" s="496" t="s">
        <v>2867</v>
      </c>
      <c r="C165" s="553" t="s">
        <v>2874</v>
      </c>
      <c r="D165" s="554" t="s">
        <v>47</v>
      </c>
      <c r="E165" s="555" t="s">
        <v>51</v>
      </c>
      <c r="F165" s="537">
        <v>160000</v>
      </c>
      <c r="G165" s="556">
        <f t="shared" si="4"/>
        <v>160000</v>
      </c>
      <c r="H165" s="537">
        <v>1</v>
      </c>
    </row>
    <row r="166" spans="1:8">
      <c r="A166" s="552">
        <v>5134</v>
      </c>
      <c r="B166" s="496" t="s">
        <v>2867</v>
      </c>
      <c r="C166" s="553" t="s">
        <v>2875</v>
      </c>
      <c r="D166" s="554" t="s">
        <v>47</v>
      </c>
      <c r="E166" s="555" t="s">
        <v>51</v>
      </c>
      <c r="F166" s="537">
        <v>160000</v>
      </c>
      <c r="G166" s="556">
        <f t="shared" si="4"/>
        <v>160000</v>
      </c>
      <c r="H166" s="537">
        <v>1</v>
      </c>
    </row>
    <row r="167" spans="1:8">
      <c r="A167" s="552">
        <v>5134</v>
      </c>
      <c r="B167" s="496" t="s">
        <v>2867</v>
      </c>
      <c r="C167" s="553" t="s">
        <v>2876</v>
      </c>
      <c r="D167" s="554" t="s">
        <v>47</v>
      </c>
      <c r="E167" s="555" t="s">
        <v>51</v>
      </c>
      <c r="F167" s="537">
        <v>170000</v>
      </c>
      <c r="G167" s="556">
        <f t="shared" si="4"/>
        <v>170000</v>
      </c>
      <c r="H167" s="537">
        <v>1</v>
      </c>
    </row>
    <row r="168" spans="1:8">
      <c r="A168" s="552">
        <v>5134</v>
      </c>
      <c r="B168" s="496" t="s">
        <v>2867</v>
      </c>
      <c r="C168" s="553" t="s">
        <v>2877</v>
      </c>
      <c r="D168" s="554" t="s">
        <v>47</v>
      </c>
      <c r="E168" s="555" t="s">
        <v>51</v>
      </c>
      <c r="F168" s="537">
        <v>150000</v>
      </c>
      <c r="G168" s="556">
        <f t="shared" si="4"/>
        <v>150000</v>
      </c>
      <c r="H168" s="537">
        <v>1</v>
      </c>
    </row>
    <row r="169" spans="1:8">
      <c r="A169" s="552">
        <v>5134</v>
      </c>
      <c r="B169" s="496" t="s">
        <v>2867</v>
      </c>
      <c r="C169" s="553" t="s">
        <v>2878</v>
      </c>
      <c r="D169" s="554" t="s">
        <v>47</v>
      </c>
      <c r="E169" s="555" t="s">
        <v>51</v>
      </c>
      <c r="F169" s="537">
        <v>120000</v>
      </c>
      <c r="G169" s="556">
        <f t="shared" si="4"/>
        <v>120000</v>
      </c>
      <c r="H169" s="537">
        <v>1</v>
      </c>
    </row>
    <row r="170" spans="1:8">
      <c r="A170" s="552">
        <v>5134</v>
      </c>
      <c r="B170" s="496" t="s">
        <v>2867</v>
      </c>
      <c r="C170" s="553" t="s">
        <v>2879</v>
      </c>
      <c r="D170" s="554" t="s">
        <v>47</v>
      </c>
      <c r="E170" s="555" t="s">
        <v>51</v>
      </c>
      <c r="F170" s="537">
        <v>140000</v>
      </c>
      <c r="G170" s="556">
        <f t="shared" si="4"/>
        <v>140000</v>
      </c>
      <c r="H170" s="537">
        <v>1</v>
      </c>
    </row>
    <row r="171" spans="1:8">
      <c r="A171" s="552">
        <v>5134</v>
      </c>
      <c r="B171" s="496" t="s">
        <v>2867</v>
      </c>
      <c r="C171" s="553" t="s">
        <v>2880</v>
      </c>
      <c r="D171" s="554" t="s">
        <v>47</v>
      </c>
      <c r="E171" s="555" t="s">
        <v>51</v>
      </c>
      <c r="F171" s="537">
        <v>120000</v>
      </c>
      <c r="G171" s="556">
        <f t="shared" si="4"/>
        <v>120000</v>
      </c>
      <c r="H171" s="537">
        <v>1</v>
      </c>
    </row>
    <row r="172" spans="1:8">
      <c r="A172" s="552">
        <v>5134</v>
      </c>
      <c r="B172" s="496" t="s">
        <v>2867</v>
      </c>
      <c r="C172" s="553" t="s">
        <v>2881</v>
      </c>
      <c r="D172" s="554" t="s">
        <v>47</v>
      </c>
      <c r="E172" s="555" t="s">
        <v>51</v>
      </c>
      <c r="F172" s="537">
        <v>130000</v>
      </c>
      <c r="G172" s="556">
        <f t="shared" si="4"/>
        <v>130000</v>
      </c>
      <c r="H172" s="537">
        <v>1</v>
      </c>
    </row>
    <row r="173" spans="1:8">
      <c r="A173" s="552">
        <v>5134</v>
      </c>
      <c r="B173" s="496" t="s">
        <v>2867</v>
      </c>
      <c r="C173" s="553" t="s">
        <v>2882</v>
      </c>
      <c r="D173" s="554" t="s">
        <v>47</v>
      </c>
      <c r="E173" s="555" t="s">
        <v>51</v>
      </c>
      <c r="F173" s="537">
        <v>160000</v>
      </c>
      <c r="G173" s="556">
        <f t="shared" si="4"/>
        <v>160000</v>
      </c>
      <c r="H173" s="537">
        <v>1</v>
      </c>
    </row>
    <row r="174" spans="1:8">
      <c r="A174" s="552">
        <v>5134</v>
      </c>
      <c r="B174" s="496" t="s">
        <v>2867</v>
      </c>
      <c r="C174" s="553" t="s">
        <v>2883</v>
      </c>
      <c r="D174" s="554" t="s">
        <v>47</v>
      </c>
      <c r="E174" s="555" t="s">
        <v>51</v>
      </c>
      <c r="F174" s="537">
        <v>150000</v>
      </c>
      <c r="G174" s="556">
        <f t="shared" si="4"/>
        <v>150000</v>
      </c>
      <c r="H174" s="537">
        <v>1</v>
      </c>
    </row>
    <row r="175" spans="1:8">
      <c r="A175" s="552">
        <v>5134</v>
      </c>
      <c r="B175" s="496" t="s">
        <v>2867</v>
      </c>
      <c r="C175" s="553" t="s">
        <v>2884</v>
      </c>
      <c r="D175" s="554" t="s">
        <v>47</v>
      </c>
      <c r="E175" s="555" t="s">
        <v>51</v>
      </c>
      <c r="F175" s="537">
        <v>170000</v>
      </c>
      <c r="G175" s="556">
        <f t="shared" si="4"/>
        <v>170000</v>
      </c>
      <c r="H175" s="537">
        <v>1</v>
      </c>
    </row>
    <row r="176" spans="1:8">
      <c r="A176" s="552">
        <v>5134</v>
      </c>
      <c r="B176" s="496" t="s">
        <v>2867</v>
      </c>
      <c r="C176" s="553" t="s">
        <v>2885</v>
      </c>
      <c r="D176" s="554" t="s">
        <v>47</v>
      </c>
      <c r="E176" s="555" t="s">
        <v>51</v>
      </c>
      <c r="F176" s="537">
        <v>120000</v>
      </c>
      <c r="G176" s="556">
        <f t="shared" si="4"/>
        <v>120000</v>
      </c>
      <c r="H176" s="537">
        <v>1</v>
      </c>
    </row>
    <row r="177" spans="1:8">
      <c r="A177" s="552">
        <v>5134</v>
      </c>
      <c r="B177" s="496" t="s">
        <v>2867</v>
      </c>
      <c r="C177" s="553" t="s">
        <v>2886</v>
      </c>
      <c r="D177" s="554" t="s">
        <v>47</v>
      </c>
      <c r="E177" s="555" t="s">
        <v>51</v>
      </c>
      <c r="F177" s="537">
        <v>170000</v>
      </c>
      <c r="G177" s="556">
        <f t="shared" si="4"/>
        <v>170000</v>
      </c>
      <c r="H177" s="537">
        <v>1</v>
      </c>
    </row>
    <row r="178" spans="1:8">
      <c r="A178" s="552">
        <v>5134</v>
      </c>
      <c r="B178" s="496" t="s">
        <v>2867</v>
      </c>
      <c r="C178" s="553" t="s">
        <v>2887</v>
      </c>
      <c r="D178" s="554" t="s">
        <v>47</v>
      </c>
      <c r="E178" s="555" t="s">
        <v>51</v>
      </c>
      <c r="F178" s="537">
        <v>160000</v>
      </c>
      <c r="G178" s="556">
        <f t="shared" si="4"/>
        <v>160000</v>
      </c>
      <c r="H178" s="537">
        <v>1</v>
      </c>
    </row>
    <row r="179" spans="1:8" ht="97.5">
      <c r="A179" s="467"/>
      <c r="B179" s="467"/>
      <c r="C179" s="468" t="s">
        <v>2888</v>
      </c>
      <c r="D179" s="557"/>
      <c r="E179" s="533"/>
      <c r="F179" s="533"/>
      <c r="G179" s="470">
        <f>G180+G182</f>
        <v>28636703.200000003</v>
      </c>
      <c r="H179" s="533"/>
    </row>
    <row r="180" spans="1:8">
      <c r="A180" s="1712" t="s">
        <v>2154</v>
      </c>
      <c r="B180" s="1713"/>
      <c r="C180" s="1713"/>
      <c r="D180" s="558"/>
      <c r="E180" s="551"/>
      <c r="F180" s="551"/>
      <c r="G180" s="502">
        <f>G181</f>
        <v>28121243.200000003</v>
      </c>
      <c r="H180" s="551"/>
    </row>
    <row r="181" spans="1:8" ht="58.5">
      <c r="A181" s="513">
        <v>4251</v>
      </c>
      <c r="B181" s="513">
        <v>14213200</v>
      </c>
      <c r="C181" s="559" t="s">
        <v>1159</v>
      </c>
      <c r="D181" s="508" t="s">
        <v>47</v>
      </c>
      <c r="E181" s="560" t="s">
        <v>50</v>
      </c>
      <c r="F181" s="560">
        <v>4418.8</v>
      </c>
      <c r="G181" s="480">
        <f>H181*F181</f>
        <v>28121243.200000003</v>
      </c>
      <c r="H181" s="560">
        <v>6364</v>
      </c>
    </row>
    <row r="182" spans="1:8">
      <c r="A182" s="1719" t="s">
        <v>1652</v>
      </c>
      <c r="B182" s="1720"/>
      <c r="C182" s="1720"/>
      <c r="D182" s="530"/>
      <c r="E182" s="475"/>
      <c r="F182" s="475"/>
      <c r="G182" s="502">
        <f>G183</f>
        <v>515460</v>
      </c>
      <c r="H182" s="530"/>
    </row>
    <row r="183" spans="1:8" ht="97.5">
      <c r="A183" s="513">
        <v>4251</v>
      </c>
      <c r="B183" s="496" t="s">
        <v>1852</v>
      </c>
      <c r="C183" s="559" t="s">
        <v>2889</v>
      </c>
      <c r="D183" s="508" t="s">
        <v>47</v>
      </c>
      <c r="E183" s="560"/>
      <c r="F183" s="560"/>
      <c r="G183" s="480">
        <v>515460</v>
      </c>
      <c r="H183" s="560"/>
    </row>
    <row r="184" spans="1:8" ht="78">
      <c r="A184" s="467"/>
      <c r="B184" s="467"/>
      <c r="C184" s="468" t="s">
        <v>2890</v>
      </c>
      <c r="D184" s="557"/>
      <c r="E184" s="533"/>
      <c r="F184" s="533"/>
      <c r="G184" s="470">
        <f>G185+G187</f>
        <v>7000000</v>
      </c>
      <c r="H184" s="533"/>
    </row>
    <row r="185" spans="1:8">
      <c r="A185" s="1712" t="s">
        <v>1660</v>
      </c>
      <c r="B185" s="1713"/>
      <c r="C185" s="1713"/>
      <c r="D185" s="558"/>
      <c r="E185" s="551"/>
      <c r="F185" s="551"/>
      <c r="G185" s="502">
        <f>G186</f>
        <v>6874000</v>
      </c>
      <c r="H185" s="551"/>
    </row>
    <row r="186" spans="1:8" ht="39">
      <c r="A186" s="513">
        <v>4251</v>
      </c>
      <c r="B186" s="513" t="s">
        <v>2891</v>
      </c>
      <c r="C186" s="559" t="s">
        <v>2892</v>
      </c>
      <c r="D186" s="508" t="s">
        <v>47</v>
      </c>
      <c r="E186" s="560" t="s">
        <v>348</v>
      </c>
      <c r="F186" s="560">
        <v>6874</v>
      </c>
      <c r="G186" s="480">
        <f>H186*F186</f>
        <v>6874000</v>
      </c>
      <c r="H186" s="560">
        <v>1000</v>
      </c>
    </row>
    <row r="187" spans="1:8">
      <c r="A187" s="1719" t="s">
        <v>1652</v>
      </c>
      <c r="B187" s="1720"/>
      <c r="C187" s="1720"/>
      <c r="D187" s="508"/>
      <c r="E187" s="560"/>
      <c r="F187" s="560"/>
      <c r="G187" s="502">
        <f>G188</f>
        <v>126000</v>
      </c>
      <c r="H187" s="560"/>
    </row>
    <row r="188" spans="1:8" ht="97.5">
      <c r="A188" s="513">
        <v>4251</v>
      </c>
      <c r="B188" s="496" t="s">
        <v>1852</v>
      </c>
      <c r="C188" s="559" t="s">
        <v>2893</v>
      </c>
      <c r="D188" s="508" t="s">
        <v>47</v>
      </c>
      <c r="E188" s="560"/>
      <c r="F188" s="560"/>
      <c r="G188" s="480">
        <v>126000</v>
      </c>
      <c r="H188" s="560"/>
    </row>
    <row r="189" spans="1:8" ht="78">
      <c r="A189" s="467"/>
      <c r="B189" s="467"/>
      <c r="C189" s="468" t="s">
        <v>2894</v>
      </c>
      <c r="D189" s="557"/>
      <c r="E189" s="533"/>
      <c r="F189" s="533"/>
      <c r="G189" s="470">
        <f>G190</f>
        <v>9999990</v>
      </c>
      <c r="H189" s="533"/>
    </row>
    <row r="190" spans="1:8">
      <c r="A190" s="1712" t="s">
        <v>1660</v>
      </c>
      <c r="B190" s="1713"/>
      <c r="C190" s="1713"/>
      <c r="D190" s="558"/>
      <c r="E190" s="551"/>
      <c r="F190" s="551"/>
      <c r="G190" s="502">
        <f>G191</f>
        <v>9999990</v>
      </c>
      <c r="H190" s="551"/>
    </row>
    <row r="191" spans="1:8" ht="58.5">
      <c r="A191" s="513">
        <v>5129</v>
      </c>
      <c r="B191" s="513" t="s">
        <v>2895</v>
      </c>
      <c r="C191" s="559" t="s">
        <v>2896</v>
      </c>
      <c r="D191" s="508" t="s">
        <v>47</v>
      </c>
      <c r="E191" s="560" t="s">
        <v>51</v>
      </c>
      <c r="F191" s="560">
        <v>666666</v>
      </c>
      <c r="G191" s="480">
        <f>H191*F191</f>
        <v>9999990</v>
      </c>
      <c r="H191" s="560">
        <v>15</v>
      </c>
    </row>
    <row r="192" spans="1:8" ht="97.5">
      <c r="A192" s="467"/>
      <c r="B192" s="467"/>
      <c r="C192" s="468" t="s">
        <v>2897</v>
      </c>
      <c r="D192" s="469"/>
      <c r="E192" s="533"/>
      <c r="F192" s="533"/>
      <c r="G192" s="470">
        <f>G193</f>
        <v>462038900</v>
      </c>
      <c r="H192" s="533"/>
    </row>
    <row r="193" spans="1:12">
      <c r="A193" s="1712" t="s">
        <v>1675</v>
      </c>
      <c r="B193" s="1713"/>
      <c r="C193" s="1713"/>
      <c r="D193" s="500"/>
      <c r="E193" s="551"/>
      <c r="F193" s="551"/>
      <c r="G193" s="502">
        <f>G194</f>
        <v>462038900</v>
      </c>
      <c r="H193" s="551"/>
    </row>
    <row r="194" spans="1:12" ht="39">
      <c r="A194" s="561">
        <v>4213</v>
      </c>
      <c r="B194" s="562" t="s">
        <v>2898</v>
      </c>
      <c r="C194" s="563" t="s">
        <v>1503</v>
      </c>
      <c r="D194" s="508" t="s">
        <v>47</v>
      </c>
      <c r="E194" s="560" t="s">
        <v>1147</v>
      </c>
      <c r="F194" s="560">
        <v>1265860</v>
      </c>
      <c r="G194" s="480">
        <f>H194*F194</f>
        <v>462038900</v>
      </c>
      <c r="H194" s="560">
        <v>365</v>
      </c>
    </row>
    <row r="195" spans="1:12" ht="78">
      <c r="A195" s="467"/>
      <c r="B195" s="467"/>
      <c r="C195" s="468" t="s">
        <v>2899</v>
      </c>
      <c r="D195" s="469"/>
      <c r="E195" s="533"/>
      <c r="F195" s="533"/>
      <c r="G195" s="470">
        <f>G196</f>
        <v>4999331</v>
      </c>
      <c r="H195" s="533"/>
    </row>
    <row r="196" spans="1:12">
      <c r="A196" s="1712" t="s">
        <v>1675</v>
      </c>
      <c r="B196" s="1713"/>
      <c r="C196" s="1713"/>
      <c r="D196" s="500"/>
      <c r="E196" s="551"/>
      <c r="F196" s="551"/>
      <c r="G196" s="502">
        <f>G197+G198</f>
        <v>4999331</v>
      </c>
      <c r="H196" s="551"/>
    </row>
    <row r="197" spans="1:12">
      <c r="A197" s="564">
        <v>4213</v>
      </c>
      <c r="B197" s="513">
        <v>45246000</v>
      </c>
      <c r="C197" s="565" t="s">
        <v>1400</v>
      </c>
      <c r="D197" s="508" t="s">
        <v>47</v>
      </c>
      <c r="E197" s="555" t="s">
        <v>207</v>
      </c>
      <c r="F197" s="555">
        <v>6906.1</v>
      </c>
      <c r="G197" s="556">
        <f>H197*F197</f>
        <v>4903331</v>
      </c>
      <c r="H197" s="555">
        <v>710</v>
      </c>
    </row>
    <row r="198" spans="1:12" ht="78">
      <c r="A198" s="564">
        <v>4213</v>
      </c>
      <c r="B198" s="496" t="s">
        <v>1852</v>
      </c>
      <c r="C198" s="565" t="s">
        <v>2900</v>
      </c>
      <c r="D198" s="508" t="s">
        <v>47</v>
      </c>
      <c r="E198" s="555"/>
      <c r="F198" s="555"/>
      <c r="G198" s="556">
        <v>96000</v>
      </c>
      <c r="H198" s="555"/>
    </row>
    <row r="199" spans="1:12" ht="78">
      <c r="A199" s="467"/>
      <c r="B199" s="467"/>
      <c r="C199" s="468" t="s">
        <v>2901</v>
      </c>
      <c r="D199" s="469"/>
      <c r="E199" s="533"/>
      <c r="F199" s="533"/>
      <c r="G199" s="470">
        <f>G200</f>
        <v>135000000</v>
      </c>
      <c r="H199" s="533"/>
    </row>
    <row r="200" spans="1:12">
      <c r="A200" s="1712" t="s">
        <v>1675</v>
      </c>
      <c r="B200" s="1713"/>
      <c r="C200" s="1713"/>
      <c r="D200" s="500"/>
      <c r="E200" s="551"/>
      <c r="F200" s="551"/>
      <c r="G200" s="502">
        <f>G201</f>
        <v>135000000</v>
      </c>
      <c r="H200" s="551"/>
    </row>
    <row r="201" spans="1:12" ht="39">
      <c r="A201" s="566">
        <v>4213</v>
      </c>
      <c r="B201" s="496" t="s">
        <v>2902</v>
      </c>
      <c r="C201" s="531" t="s">
        <v>1398</v>
      </c>
      <c r="D201" s="508" t="s">
        <v>327</v>
      </c>
      <c r="E201" s="560" t="s">
        <v>493</v>
      </c>
      <c r="F201" s="567">
        <v>4500000</v>
      </c>
      <c r="G201" s="480">
        <f>H201*F201</f>
        <v>135000000</v>
      </c>
      <c r="H201" s="560">
        <v>30</v>
      </c>
    </row>
    <row r="202" spans="1:12" ht="117">
      <c r="A202" s="467"/>
      <c r="B202" s="467"/>
      <c r="C202" s="468" t="s">
        <v>2903</v>
      </c>
      <c r="D202" s="469"/>
      <c r="E202" s="533"/>
      <c r="F202" s="533"/>
      <c r="G202" s="470">
        <f>G203</f>
        <v>5000000</v>
      </c>
      <c r="H202" s="533"/>
    </row>
    <row r="203" spans="1:12">
      <c r="A203" s="1712" t="s">
        <v>1675</v>
      </c>
      <c r="B203" s="1713"/>
      <c r="C203" s="1713"/>
      <c r="D203" s="500"/>
      <c r="E203" s="551"/>
      <c r="F203" s="551"/>
      <c r="G203" s="502">
        <f>G204</f>
        <v>5000000</v>
      </c>
      <c r="H203" s="551"/>
    </row>
    <row r="204" spans="1:12" ht="78">
      <c r="A204" s="566">
        <v>4213</v>
      </c>
      <c r="B204" s="496" t="s">
        <v>1395</v>
      </c>
      <c r="C204" s="559" t="s">
        <v>265</v>
      </c>
      <c r="D204" s="508" t="s">
        <v>47</v>
      </c>
      <c r="E204" s="496" t="s">
        <v>50</v>
      </c>
      <c r="F204" s="496">
        <v>500</v>
      </c>
      <c r="G204" s="556">
        <f>F204*H204</f>
        <v>5000000</v>
      </c>
      <c r="H204" s="496">
        <v>10000</v>
      </c>
    </row>
    <row r="205" spans="1:12" ht="117">
      <c r="A205" s="467"/>
      <c r="B205" s="467"/>
      <c r="C205" s="468" t="s">
        <v>2904</v>
      </c>
      <c r="D205" s="469"/>
      <c r="E205" s="533"/>
      <c r="F205" s="533"/>
      <c r="G205" s="470">
        <f>G206</f>
        <v>1500000</v>
      </c>
      <c r="H205" s="533"/>
    </row>
    <row r="206" spans="1:12">
      <c r="A206" s="1712" t="s">
        <v>1675</v>
      </c>
      <c r="B206" s="1713"/>
      <c r="C206" s="1713"/>
      <c r="D206" s="500"/>
      <c r="E206" s="551"/>
      <c r="F206" s="551"/>
      <c r="G206" s="502">
        <f>G207</f>
        <v>1500000</v>
      </c>
      <c r="H206" s="551"/>
    </row>
    <row r="207" spans="1:12">
      <c r="A207" s="568">
        <v>4213</v>
      </c>
      <c r="B207" s="496" t="s">
        <v>2905</v>
      </c>
      <c r="C207" s="569" t="s">
        <v>238</v>
      </c>
      <c r="D207" s="508" t="s">
        <v>47</v>
      </c>
      <c r="E207" s="496" t="s">
        <v>51</v>
      </c>
      <c r="F207" s="496">
        <v>1500000</v>
      </c>
      <c r="G207" s="556">
        <f>H207*F207</f>
        <v>1500000</v>
      </c>
      <c r="H207" s="496">
        <v>1</v>
      </c>
    </row>
    <row r="208" spans="1:12" ht="78">
      <c r="A208" s="467"/>
      <c r="B208" s="467"/>
      <c r="C208" s="468" t="s">
        <v>2906</v>
      </c>
      <c r="D208" s="469"/>
      <c r="E208" s="533"/>
      <c r="F208" s="533"/>
      <c r="G208" s="470">
        <f>G209+G211</f>
        <v>2000000</v>
      </c>
      <c r="H208" s="570"/>
      <c r="I208" s="571"/>
      <c r="J208" s="481"/>
      <c r="K208" s="481"/>
      <c r="L208" s="481"/>
    </row>
    <row r="209" spans="1:12">
      <c r="A209" s="1712" t="s">
        <v>1660</v>
      </c>
      <c r="B209" s="1713"/>
      <c r="C209" s="1713"/>
      <c r="D209" s="558"/>
      <c r="E209" s="551"/>
      <c r="F209" s="551"/>
      <c r="G209" s="502">
        <f>G210</f>
        <v>1964000</v>
      </c>
      <c r="H209" s="551"/>
      <c r="I209" s="571"/>
      <c r="J209" s="481"/>
      <c r="K209" s="481"/>
      <c r="L209" s="481"/>
    </row>
    <row r="210" spans="1:12" ht="39">
      <c r="A210" s="572">
        <v>4861</v>
      </c>
      <c r="B210" s="519" t="s">
        <v>2907</v>
      </c>
      <c r="C210" s="565" t="s">
        <v>2908</v>
      </c>
      <c r="D210" s="573" t="s">
        <v>47</v>
      </c>
      <c r="E210" s="519" t="s">
        <v>55</v>
      </c>
      <c r="F210" s="574"/>
      <c r="G210" s="575">
        <v>1964000</v>
      </c>
      <c r="H210" s="574"/>
    </row>
    <row r="211" spans="1:12">
      <c r="A211" s="1712" t="s">
        <v>1675</v>
      </c>
      <c r="B211" s="1713"/>
      <c r="C211" s="1713"/>
      <c r="D211" s="500"/>
      <c r="E211" s="551"/>
      <c r="F211" s="551"/>
      <c r="G211" s="502">
        <f>G212</f>
        <v>36000</v>
      </c>
      <c r="H211" s="551"/>
    </row>
    <row r="212" spans="1:12" ht="97.5">
      <c r="A212" s="555">
        <v>4861</v>
      </c>
      <c r="B212" s="496" t="s">
        <v>1852</v>
      </c>
      <c r="C212" s="514" t="s">
        <v>1876</v>
      </c>
      <c r="D212" s="508" t="s">
        <v>47</v>
      </c>
      <c r="E212" s="555"/>
      <c r="F212" s="548"/>
      <c r="G212" s="556">
        <v>36000</v>
      </c>
      <c r="H212" s="548"/>
    </row>
    <row r="213" spans="1:12" ht="97.5">
      <c r="A213" s="964"/>
      <c r="B213" s="964"/>
      <c r="C213" s="959" t="s">
        <v>2909</v>
      </c>
      <c r="D213" s="965"/>
      <c r="E213" s="960"/>
      <c r="F213" s="960"/>
      <c r="G213" s="966">
        <f>G214+G218</f>
        <v>8910191.1999999993</v>
      </c>
      <c r="H213" s="960"/>
    </row>
    <row r="214" spans="1:12">
      <c r="A214" s="1712" t="s">
        <v>1675</v>
      </c>
      <c r="B214" s="1713"/>
      <c r="C214" s="1713"/>
      <c r="D214" s="500"/>
      <c r="E214" s="551"/>
      <c r="F214" s="551"/>
      <c r="G214" s="502">
        <f>G215+G216+G217</f>
        <v>2146575</v>
      </c>
      <c r="H214" s="551"/>
    </row>
    <row r="215" spans="1:12" ht="81">
      <c r="A215" s="568">
        <v>4251</v>
      </c>
      <c r="B215" s="579" t="s">
        <v>2910</v>
      </c>
      <c r="C215" s="580" t="s">
        <v>2911</v>
      </c>
      <c r="D215" s="581" t="s">
        <v>47</v>
      </c>
      <c r="E215" s="555" t="s">
        <v>490</v>
      </c>
      <c r="F215" s="582">
        <v>4444.5</v>
      </c>
      <c r="G215" s="556">
        <f>H215*F215</f>
        <v>2000025</v>
      </c>
      <c r="H215" s="555">
        <v>450</v>
      </c>
    </row>
    <row r="216" spans="1:12" ht="117">
      <c r="A216" s="579">
        <v>5113</v>
      </c>
      <c r="B216" s="579"/>
      <c r="C216" s="583" t="s">
        <v>2912</v>
      </c>
      <c r="D216" s="581" t="s">
        <v>89</v>
      </c>
      <c r="E216" s="555"/>
      <c r="F216" s="584"/>
      <c r="G216" s="585">
        <v>33820</v>
      </c>
      <c r="H216" s="584"/>
    </row>
    <row r="217" spans="1:12" ht="117">
      <c r="A217" s="579">
        <v>5113</v>
      </c>
      <c r="B217" s="496" t="s">
        <v>1852</v>
      </c>
      <c r="C217" s="583" t="s">
        <v>2913</v>
      </c>
      <c r="D217" s="581" t="s">
        <v>47</v>
      </c>
      <c r="E217" s="555"/>
      <c r="F217" s="584"/>
      <c r="G217" s="585">
        <v>112730</v>
      </c>
      <c r="H217" s="584"/>
    </row>
    <row r="218" spans="1:12">
      <c r="A218" s="1712" t="s">
        <v>1660</v>
      </c>
      <c r="B218" s="1713"/>
      <c r="C218" s="1713"/>
      <c r="D218" s="558"/>
      <c r="E218" s="551"/>
      <c r="F218" s="551"/>
      <c r="G218" s="502">
        <f>G219</f>
        <v>6763616.2000000002</v>
      </c>
      <c r="H218" s="551"/>
    </row>
    <row r="219" spans="1:12" ht="78">
      <c r="A219" s="568">
        <v>5113</v>
      </c>
      <c r="B219" s="568" t="s">
        <v>2910</v>
      </c>
      <c r="C219" s="586" t="s">
        <v>443</v>
      </c>
      <c r="D219" s="508" t="s">
        <v>47</v>
      </c>
      <c r="E219" s="555" t="s">
        <v>490</v>
      </c>
      <c r="F219" s="555">
        <v>11601.4</v>
      </c>
      <c r="G219" s="556">
        <f>H219*F219</f>
        <v>6763616.2000000002</v>
      </c>
      <c r="H219" s="555">
        <v>583</v>
      </c>
    </row>
    <row r="220" spans="1:12" ht="117">
      <c r="A220" s="964"/>
      <c r="B220" s="964"/>
      <c r="C220" s="959" t="s">
        <v>2914</v>
      </c>
      <c r="D220" s="965"/>
      <c r="E220" s="960"/>
      <c r="F220" s="960"/>
      <c r="G220" s="966">
        <f>G221+G223</f>
        <v>28756727.379999999</v>
      </c>
      <c r="H220" s="960"/>
    </row>
    <row r="221" spans="1:12">
      <c r="A221" s="1712" t="s">
        <v>1660</v>
      </c>
      <c r="B221" s="1713"/>
      <c r="C221" s="1713"/>
      <c r="D221" s="558"/>
      <c r="E221" s="551"/>
      <c r="F221" s="551"/>
      <c r="G221" s="502">
        <f>G222</f>
        <v>19639989.379999999</v>
      </c>
      <c r="H221" s="551"/>
    </row>
    <row r="222" spans="1:12" ht="58.5">
      <c r="A222" s="579">
        <v>4251</v>
      </c>
      <c r="B222" s="579" t="s">
        <v>1380</v>
      </c>
      <c r="C222" s="559" t="s">
        <v>322</v>
      </c>
      <c r="D222" s="505" t="s">
        <v>47</v>
      </c>
      <c r="E222" s="588" t="s">
        <v>50</v>
      </c>
      <c r="F222" s="589">
        <v>3437.17</v>
      </c>
      <c r="G222" s="556">
        <f>F222*H222</f>
        <v>19639989.379999999</v>
      </c>
      <c r="H222" s="588">
        <v>5714</v>
      </c>
    </row>
    <row r="223" spans="1:12">
      <c r="A223" s="1712" t="s">
        <v>1675</v>
      </c>
      <c r="B223" s="1713"/>
      <c r="C223" s="1713"/>
      <c r="D223" s="500"/>
      <c r="E223" s="551"/>
      <c r="F223" s="551"/>
      <c r="G223" s="502">
        <f>G224+G225</f>
        <v>9116738</v>
      </c>
      <c r="H223" s="551"/>
    </row>
    <row r="224" spans="1:12" ht="97.5">
      <c r="A224" s="579">
        <v>4251</v>
      </c>
      <c r="B224" s="496" t="s">
        <v>1852</v>
      </c>
      <c r="C224" s="559" t="s">
        <v>2915</v>
      </c>
      <c r="D224" s="505" t="s">
        <v>47</v>
      </c>
      <c r="E224" s="588"/>
      <c r="F224" s="589"/>
      <c r="G224" s="556">
        <v>360000</v>
      </c>
      <c r="H224" s="588"/>
    </row>
    <row r="225" spans="1:11" ht="117">
      <c r="A225" s="468"/>
      <c r="B225" s="468"/>
      <c r="C225" s="468" t="s">
        <v>2916</v>
      </c>
      <c r="D225" s="469"/>
      <c r="E225" s="533"/>
      <c r="F225" s="533"/>
      <c r="G225" s="470">
        <f>G226+G228</f>
        <v>8756738</v>
      </c>
      <c r="H225" s="533"/>
    </row>
    <row r="226" spans="1:11">
      <c r="A226" s="1712" t="s">
        <v>1660</v>
      </c>
      <c r="B226" s="1713"/>
      <c r="C226" s="1713"/>
      <c r="D226" s="558"/>
      <c r="E226" s="551"/>
      <c r="F226" s="551"/>
      <c r="G226" s="502">
        <f>G227</f>
        <v>8574828</v>
      </c>
      <c r="H226" s="551"/>
    </row>
    <row r="227" spans="1:11" ht="58.5">
      <c r="A227" s="537">
        <v>5113</v>
      </c>
      <c r="B227" s="537" t="s">
        <v>1380</v>
      </c>
      <c r="C227" s="568" t="s">
        <v>323</v>
      </c>
      <c r="D227" s="508" t="s">
        <v>47</v>
      </c>
      <c r="E227" s="555" t="s">
        <v>50</v>
      </c>
      <c r="F227" s="496">
        <v>15590.59</v>
      </c>
      <c r="G227" s="556">
        <v>8574828</v>
      </c>
      <c r="H227" s="496">
        <v>550</v>
      </c>
    </row>
    <row r="228" spans="1:11">
      <c r="A228" s="1712" t="s">
        <v>1675</v>
      </c>
      <c r="B228" s="1713"/>
      <c r="C228" s="1713"/>
      <c r="D228" s="500"/>
      <c r="E228" s="551"/>
      <c r="F228" s="551"/>
      <c r="G228" s="502">
        <f>G229+G230</f>
        <v>181910</v>
      </c>
      <c r="H228" s="551"/>
    </row>
    <row r="229" spans="1:11" ht="117">
      <c r="A229" s="537">
        <v>5113</v>
      </c>
      <c r="B229" s="496" t="s">
        <v>1852</v>
      </c>
      <c r="C229" s="559" t="s">
        <v>2917</v>
      </c>
      <c r="D229" s="508" t="s">
        <v>47</v>
      </c>
      <c r="E229" s="555"/>
      <c r="F229" s="496"/>
      <c r="G229" s="556">
        <v>139930</v>
      </c>
      <c r="H229" s="496"/>
    </row>
    <row r="230" spans="1:11" ht="117">
      <c r="A230" s="537">
        <v>5113</v>
      </c>
      <c r="B230" s="537"/>
      <c r="C230" s="559" t="s">
        <v>2918</v>
      </c>
      <c r="D230" s="508" t="s">
        <v>89</v>
      </c>
      <c r="E230" s="555"/>
      <c r="F230" s="496"/>
      <c r="G230" s="556">
        <v>41980</v>
      </c>
      <c r="H230" s="496"/>
    </row>
    <row r="231" spans="1:11">
      <c r="A231" s="1712" t="s">
        <v>1748</v>
      </c>
      <c r="B231" s="1713"/>
      <c r="C231" s="1713"/>
      <c r="D231" s="534"/>
      <c r="E231" s="535"/>
      <c r="F231" s="535"/>
      <c r="G231" s="590">
        <f>G232+G233</f>
        <v>19999800.390000001</v>
      </c>
      <c r="H231" s="535"/>
    </row>
    <row r="232" spans="1:11" ht="54">
      <c r="A232" s="519">
        <v>4269</v>
      </c>
      <c r="B232" s="537"/>
      <c r="C232" s="591" t="s">
        <v>2919</v>
      </c>
      <c r="D232" s="508" t="s">
        <v>327</v>
      </c>
      <c r="E232" s="555" t="s">
        <v>51</v>
      </c>
      <c r="F232" s="589">
        <v>3700</v>
      </c>
      <c r="G232" s="585">
        <f>H232*F232</f>
        <v>14999800</v>
      </c>
      <c r="H232" s="592">
        <v>4054</v>
      </c>
    </row>
    <row r="233" spans="1:11" ht="72">
      <c r="A233" s="519">
        <v>4269</v>
      </c>
      <c r="B233" s="537">
        <v>44118000</v>
      </c>
      <c r="C233" s="591" t="s">
        <v>2920</v>
      </c>
      <c r="D233" s="508" t="s">
        <v>327</v>
      </c>
      <c r="E233" s="555" t="s">
        <v>51</v>
      </c>
      <c r="F233" s="589">
        <v>1190</v>
      </c>
      <c r="G233" s="585">
        <f>H233*F233</f>
        <v>5000000.3899999997</v>
      </c>
      <c r="H233" s="592">
        <v>4201.6809999999996</v>
      </c>
    </row>
    <row r="234" spans="1:11" ht="136.5">
      <c r="A234" s="468"/>
      <c r="B234" s="468"/>
      <c r="C234" s="468" t="s">
        <v>2921</v>
      </c>
      <c r="D234" s="469"/>
      <c r="E234" s="533"/>
      <c r="F234" s="533"/>
      <c r="G234" s="470">
        <f>G235+G237+G254</f>
        <v>119418222</v>
      </c>
      <c r="H234" s="533"/>
      <c r="I234" s="593"/>
      <c r="K234" s="593"/>
    </row>
    <row r="235" spans="1:11">
      <c r="A235" s="1712" t="s">
        <v>1748</v>
      </c>
      <c r="B235" s="1713"/>
      <c r="C235" s="1713"/>
      <c r="D235" s="534"/>
      <c r="E235" s="535"/>
      <c r="F235" s="535"/>
      <c r="G235" s="536">
        <f>G236</f>
        <v>4999984</v>
      </c>
      <c r="H235" s="535"/>
    </row>
    <row r="236" spans="1:11" ht="58.5">
      <c r="A236" s="537">
        <v>5129</v>
      </c>
      <c r="B236" s="537" t="s">
        <v>2922</v>
      </c>
      <c r="C236" s="594" t="s">
        <v>2923</v>
      </c>
      <c r="D236" s="508" t="s">
        <v>47</v>
      </c>
      <c r="E236" s="475" t="s">
        <v>51</v>
      </c>
      <c r="F236" s="475">
        <v>227272</v>
      </c>
      <c r="G236" s="480">
        <f>F236*H236</f>
        <v>4999984</v>
      </c>
      <c r="H236" s="475">
        <v>22</v>
      </c>
    </row>
    <row r="237" spans="1:11">
      <c r="A237" s="1712" t="s">
        <v>1675</v>
      </c>
      <c r="B237" s="1713"/>
      <c r="C237" s="1713"/>
      <c r="D237" s="500"/>
      <c r="E237" s="551"/>
      <c r="F237" s="551"/>
      <c r="G237" s="502">
        <f>SUM(G238:G253)</f>
        <v>7293830</v>
      </c>
      <c r="H237" s="551"/>
    </row>
    <row r="238" spans="1:11" ht="58.5">
      <c r="A238" s="537">
        <v>4251</v>
      </c>
      <c r="B238" s="595"/>
      <c r="C238" s="594" t="s">
        <v>2924</v>
      </c>
      <c r="D238" s="508" t="s">
        <v>47</v>
      </c>
      <c r="E238" s="475" t="s">
        <v>51</v>
      </c>
      <c r="F238" s="475">
        <v>196400</v>
      </c>
      <c r="G238" s="480">
        <f>H238*F238</f>
        <v>4910000</v>
      </c>
      <c r="H238" s="475">
        <v>25</v>
      </c>
    </row>
    <row r="239" spans="1:11" ht="97.5">
      <c r="A239" s="537">
        <v>4251</v>
      </c>
      <c r="B239" s="496" t="s">
        <v>1852</v>
      </c>
      <c r="C239" s="594" t="s">
        <v>2925</v>
      </c>
      <c r="D239" s="508" t="s">
        <v>47</v>
      </c>
      <c r="E239" s="475"/>
      <c r="F239" s="475"/>
      <c r="G239" s="480">
        <v>90000</v>
      </c>
      <c r="H239" s="475"/>
    </row>
    <row r="240" spans="1:11" ht="97.5">
      <c r="A240" s="537">
        <v>5113</v>
      </c>
      <c r="B240" s="496" t="s">
        <v>1852</v>
      </c>
      <c r="C240" s="594" t="s">
        <v>2926</v>
      </c>
      <c r="D240" s="508" t="s">
        <v>47</v>
      </c>
      <c r="E240" s="475"/>
      <c r="F240" s="475"/>
      <c r="G240" s="480">
        <v>248830</v>
      </c>
      <c r="H240" s="475"/>
    </row>
    <row r="241" spans="1:8" ht="97.5">
      <c r="A241" s="537">
        <v>5113</v>
      </c>
      <c r="B241" s="596"/>
      <c r="C241" s="594" t="s">
        <v>2927</v>
      </c>
      <c r="D241" s="508" t="s">
        <v>89</v>
      </c>
      <c r="E241" s="475"/>
      <c r="F241" s="475"/>
      <c r="G241" s="480">
        <v>74650</v>
      </c>
      <c r="H241" s="475"/>
    </row>
    <row r="242" spans="1:8" ht="97.5">
      <c r="A242" s="537">
        <v>5113</v>
      </c>
      <c r="B242" s="496" t="s">
        <v>1852</v>
      </c>
      <c r="C242" s="594" t="s">
        <v>2928</v>
      </c>
      <c r="D242" s="508" t="s">
        <v>47</v>
      </c>
      <c r="E242" s="475"/>
      <c r="F242" s="475"/>
      <c r="G242" s="480">
        <v>269310</v>
      </c>
      <c r="H242" s="475"/>
    </row>
    <row r="243" spans="1:8" ht="97.5">
      <c r="A243" s="537">
        <v>5113</v>
      </c>
      <c r="B243" s="596"/>
      <c r="C243" s="594" t="s">
        <v>2929</v>
      </c>
      <c r="D243" s="508" t="s">
        <v>89</v>
      </c>
      <c r="E243" s="475"/>
      <c r="F243" s="475"/>
      <c r="G243" s="480">
        <v>80790</v>
      </c>
      <c r="H243" s="475"/>
    </row>
    <row r="244" spans="1:8" ht="117">
      <c r="A244" s="537">
        <v>5113</v>
      </c>
      <c r="B244" s="496" t="s">
        <v>1852</v>
      </c>
      <c r="C244" s="594" t="s">
        <v>2930</v>
      </c>
      <c r="D244" s="508" t="s">
        <v>47</v>
      </c>
      <c r="E244" s="475"/>
      <c r="F244" s="475"/>
      <c r="G244" s="480">
        <v>209380</v>
      </c>
      <c r="H244" s="475"/>
    </row>
    <row r="245" spans="1:8" ht="117">
      <c r="A245" s="537">
        <v>5113</v>
      </c>
      <c r="B245" s="596"/>
      <c r="C245" s="594" t="s">
        <v>2931</v>
      </c>
      <c r="D245" s="508" t="s">
        <v>89</v>
      </c>
      <c r="E245" s="475"/>
      <c r="F245" s="475"/>
      <c r="G245" s="480">
        <v>62810</v>
      </c>
      <c r="H245" s="475"/>
    </row>
    <row r="246" spans="1:8" ht="117">
      <c r="A246" s="537">
        <v>5113</v>
      </c>
      <c r="B246" s="496" t="s">
        <v>1852</v>
      </c>
      <c r="C246" s="594" t="s">
        <v>2932</v>
      </c>
      <c r="D246" s="508" t="s">
        <v>47</v>
      </c>
      <c r="E246" s="475"/>
      <c r="F246" s="475"/>
      <c r="G246" s="480">
        <v>162600</v>
      </c>
      <c r="H246" s="475"/>
    </row>
    <row r="247" spans="1:8" ht="117">
      <c r="A247" s="537">
        <v>5113</v>
      </c>
      <c r="B247" s="596"/>
      <c r="C247" s="594" t="s">
        <v>2933</v>
      </c>
      <c r="D247" s="508" t="s">
        <v>89</v>
      </c>
      <c r="E247" s="475"/>
      <c r="F247" s="475"/>
      <c r="G247" s="480">
        <v>46780</v>
      </c>
      <c r="H247" s="475"/>
    </row>
    <row r="248" spans="1:8" ht="117">
      <c r="A248" s="537">
        <v>5113</v>
      </c>
      <c r="B248" s="496" t="s">
        <v>1852</v>
      </c>
      <c r="C248" s="594" t="s">
        <v>2934</v>
      </c>
      <c r="D248" s="508" t="s">
        <v>47</v>
      </c>
      <c r="E248" s="475"/>
      <c r="F248" s="475"/>
      <c r="G248" s="480">
        <v>300300</v>
      </c>
      <c r="H248" s="475"/>
    </row>
    <row r="249" spans="1:8" ht="117">
      <c r="A249" s="537">
        <v>5113</v>
      </c>
      <c r="B249" s="596"/>
      <c r="C249" s="594" t="s">
        <v>2935</v>
      </c>
      <c r="D249" s="508" t="s">
        <v>89</v>
      </c>
      <c r="E249" s="475"/>
      <c r="F249" s="475"/>
      <c r="G249" s="480">
        <v>90090</v>
      </c>
      <c r="H249" s="475"/>
    </row>
    <row r="250" spans="1:8" ht="117">
      <c r="A250" s="537">
        <v>5113</v>
      </c>
      <c r="B250" s="496" t="s">
        <v>1852</v>
      </c>
      <c r="C250" s="594" t="s">
        <v>2936</v>
      </c>
      <c r="D250" s="508" t="s">
        <v>47</v>
      </c>
      <c r="E250" s="475"/>
      <c r="F250" s="475"/>
      <c r="G250" s="480">
        <v>299480</v>
      </c>
      <c r="H250" s="475"/>
    </row>
    <row r="251" spans="1:8" ht="117">
      <c r="A251" s="537">
        <v>5113</v>
      </c>
      <c r="B251" s="596"/>
      <c r="C251" s="594" t="s">
        <v>2937</v>
      </c>
      <c r="D251" s="508" t="s">
        <v>89</v>
      </c>
      <c r="E251" s="475"/>
      <c r="F251" s="475"/>
      <c r="G251" s="480">
        <v>89840</v>
      </c>
      <c r="H251" s="475"/>
    </row>
    <row r="252" spans="1:8" ht="97.5">
      <c r="A252" s="537">
        <v>5113</v>
      </c>
      <c r="B252" s="496" t="s">
        <v>1852</v>
      </c>
      <c r="C252" s="594" t="s">
        <v>2938</v>
      </c>
      <c r="D252" s="508" t="s">
        <v>47</v>
      </c>
      <c r="E252" s="475"/>
      <c r="F252" s="475"/>
      <c r="G252" s="480">
        <v>276130</v>
      </c>
      <c r="H252" s="475"/>
    </row>
    <row r="253" spans="1:8" ht="97.5">
      <c r="A253" s="537">
        <v>5113</v>
      </c>
      <c r="B253" s="596"/>
      <c r="C253" s="594" t="s">
        <v>2939</v>
      </c>
      <c r="D253" s="508" t="s">
        <v>89</v>
      </c>
      <c r="E253" s="475"/>
      <c r="F253" s="475"/>
      <c r="G253" s="480">
        <v>82840</v>
      </c>
      <c r="H253" s="475"/>
    </row>
    <row r="254" spans="1:8">
      <c r="A254" s="1712" t="s">
        <v>1660</v>
      </c>
      <c r="B254" s="1713"/>
      <c r="C254" s="1713"/>
      <c r="D254" s="558"/>
      <c r="E254" s="551"/>
      <c r="F254" s="551"/>
      <c r="G254" s="502">
        <f>G255+G256+G257+G258+G259+G260+G261</f>
        <v>107124408</v>
      </c>
      <c r="H254" s="551"/>
    </row>
    <row r="255" spans="1:8" ht="58.5">
      <c r="A255" s="537">
        <v>5113</v>
      </c>
      <c r="B255" s="597"/>
      <c r="C255" s="594" t="s">
        <v>2940</v>
      </c>
      <c r="D255" s="508" t="s">
        <v>47</v>
      </c>
      <c r="E255" s="475"/>
      <c r="F255" s="475"/>
      <c r="G255" s="480">
        <v>14929740</v>
      </c>
      <c r="H255" s="475"/>
    </row>
    <row r="256" spans="1:8" ht="58.5">
      <c r="A256" s="537">
        <v>5113</v>
      </c>
      <c r="B256" s="598"/>
      <c r="C256" s="594" t="s">
        <v>2941</v>
      </c>
      <c r="D256" s="508" t="s">
        <v>47</v>
      </c>
      <c r="E256" s="475"/>
      <c r="F256" s="475"/>
      <c r="G256" s="480">
        <v>16158648</v>
      </c>
      <c r="H256" s="475"/>
    </row>
    <row r="257" spans="1:8" ht="78">
      <c r="A257" s="537">
        <v>5113</v>
      </c>
      <c r="B257" s="598"/>
      <c r="C257" s="594" t="s">
        <v>2942</v>
      </c>
      <c r="D257" s="508" t="s">
        <v>47</v>
      </c>
      <c r="E257" s="475"/>
      <c r="F257" s="475"/>
      <c r="G257" s="480">
        <v>12813048</v>
      </c>
      <c r="H257" s="475"/>
    </row>
    <row r="258" spans="1:8" ht="78">
      <c r="A258" s="537">
        <v>5113</v>
      </c>
      <c r="B258" s="598"/>
      <c r="C258" s="594" t="s">
        <v>2943</v>
      </c>
      <c r="D258" s="508" t="s">
        <v>47</v>
      </c>
      <c r="E258" s="475"/>
      <c r="F258" s="475"/>
      <c r="G258" s="480">
        <v>9950556</v>
      </c>
      <c r="H258" s="475"/>
    </row>
    <row r="259" spans="1:8" ht="78">
      <c r="A259" s="537">
        <v>5113</v>
      </c>
      <c r="B259" s="598"/>
      <c r="C259" s="594" t="s">
        <v>2944</v>
      </c>
      <c r="D259" s="508" t="s">
        <v>47</v>
      </c>
      <c r="E259" s="475"/>
      <c r="F259" s="475"/>
      <c r="G259" s="480">
        <v>18377364</v>
      </c>
      <c r="H259" s="475"/>
    </row>
    <row r="260" spans="1:8" ht="78">
      <c r="A260" s="537">
        <v>5113</v>
      </c>
      <c r="B260" s="598"/>
      <c r="C260" s="594" t="s">
        <v>2945</v>
      </c>
      <c r="D260" s="508" t="s">
        <v>47</v>
      </c>
      <c r="E260" s="475"/>
      <c r="F260" s="475"/>
      <c r="G260" s="480">
        <v>18327216</v>
      </c>
      <c r="H260" s="475"/>
    </row>
    <row r="261" spans="1:8" ht="58.5">
      <c r="A261" s="537">
        <v>5113</v>
      </c>
      <c r="B261" s="598"/>
      <c r="C261" s="594" t="s">
        <v>2946</v>
      </c>
      <c r="D261" s="508" t="s">
        <v>47</v>
      </c>
      <c r="E261" s="475"/>
      <c r="F261" s="475"/>
      <c r="G261" s="480">
        <v>16567836</v>
      </c>
      <c r="H261" s="475"/>
    </row>
    <row r="262" spans="1:8" ht="97.5">
      <c r="A262" s="964"/>
      <c r="B262" s="964"/>
      <c r="C262" s="959" t="s">
        <v>2947</v>
      </c>
      <c r="D262" s="965"/>
      <c r="E262" s="960"/>
      <c r="F262" s="960"/>
      <c r="G262" s="966">
        <f>G263+G265</f>
        <v>24615044</v>
      </c>
      <c r="H262" s="960"/>
    </row>
    <row r="263" spans="1:8">
      <c r="A263" s="1712" t="s">
        <v>1660</v>
      </c>
      <c r="B263" s="1713"/>
      <c r="C263" s="1713"/>
      <c r="D263" s="558"/>
      <c r="E263" s="551"/>
      <c r="F263" s="551"/>
      <c r="G263" s="502">
        <f>G264</f>
        <v>19639995.199999999</v>
      </c>
      <c r="H263" s="551"/>
    </row>
    <row r="264" spans="1:8" ht="97.5">
      <c r="A264" s="600">
        <v>4251</v>
      </c>
      <c r="B264" s="600" t="s">
        <v>2948</v>
      </c>
      <c r="C264" s="559" t="s">
        <v>2949</v>
      </c>
      <c r="D264" s="508" t="s">
        <v>47</v>
      </c>
      <c r="E264" s="496" t="s">
        <v>51</v>
      </c>
      <c r="F264" s="496">
        <v>51413.599999999999</v>
      </c>
      <c r="G264" s="556">
        <f>F264*H264</f>
        <v>19639995.199999999</v>
      </c>
      <c r="H264" s="450">
        <v>382</v>
      </c>
    </row>
    <row r="265" spans="1:8">
      <c r="A265" s="1712" t="s">
        <v>1675</v>
      </c>
      <c r="B265" s="1713"/>
      <c r="C265" s="1713"/>
      <c r="D265" s="500"/>
      <c r="E265" s="551"/>
      <c r="F265" s="551"/>
      <c r="G265" s="502">
        <f>G266+G267</f>
        <v>4975048.8</v>
      </c>
      <c r="H265" s="551"/>
    </row>
    <row r="266" spans="1:8" ht="136.5">
      <c r="A266" s="600">
        <v>4251</v>
      </c>
      <c r="B266" s="496" t="s">
        <v>1852</v>
      </c>
      <c r="C266" s="559" t="s">
        <v>2950</v>
      </c>
      <c r="D266" s="508" t="s">
        <v>47</v>
      </c>
      <c r="E266" s="496"/>
      <c r="F266" s="496"/>
      <c r="G266" s="556">
        <v>360000</v>
      </c>
      <c r="H266" s="450"/>
    </row>
    <row r="267" spans="1:8" ht="136.5">
      <c r="A267" s="964"/>
      <c r="B267" s="964"/>
      <c r="C267" s="959" t="s">
        <v>2951</v>
      </c>
      <c r="D267" s="965"/>
      <c r="E267" s="960"/>
      <c r="F267" s="960"/>
      <c r="G267" s="966">
        <f>G268+G271</f>
        <v>4615048.8</v>
      </c>
      <c r="H267" s="960"/>
    </row>
    <row r="268" spans="1:8">
      <c r="A268" s="1712" t="s">
        <v>1660</v>
      </c>
      <c r="B268" s="1713"/>
      <c r="C268" s="1713"/>
      <c r="D268" s="558"/>
      <c r="E268" s="551"/>
      <c r="F268" s="551"/>
      <c r="G268" s="502">
        <f>G269+G270</f>
        <v>4531978</v>
      </c>
      <c r="H268" s="551"/>
    </row>
    <row r="269" spans="1:8" ht="101.25">
      <c r="A269" s="519">
        <v>4251</v>
      </c>
      <c r="B269" s="496" t="s">
        <v>1372</v>
      </c>
      <c r="C269" s="601" t="s">
        <v>2952</v>
      </c>
      <c r="D269" s="573" t="s">
        <v>47</v>
      </c>
      <c r="E269" s="496" t="s">
        <v>51</v>
      </c>
      <c r="F269" s="602">
        <v>1953078</v>
      </c>
      <c r="G269" s="603">
        <f>H269*F269</f>
        <v>1953078</v>
      </c>
      <c r="H269" s="584">
        <v>1</v>
      </c>
    </row>
    <row r="270" spans="1:8" ht="101.25">
      <c r="A270" s="519">
        <v>4251</v>
      </c>
      <c r="B270" s="496" t="s">
        <v>1372</v>
      </c>
      <c r="C270" s="601" t="s">
        <v>2953</v>
      </c>
      <c r="D270" s="573" t="s">
        <v>47</v>
      </c>
      <c r="E270" s="496" t="s">
        <v>51</v>
      </c>
      <c r="F270" s="602">
        <v>2578900</v>
      </c>
      <c r="G270" s="603">
        <f>H270*F270</f>
        <v>2578900</v>
      </c>
      <c r="H270" s="604">
        <v>1</v>
      </c>
    </row>
    <row r="271" spans="1:8">
      <c r="A271" s="1712" t="s">
        <v>1675</v>
      </c>
      <c r="B271" s="1713"/>
      <c r="C271" s="1713"/>
      <c r="D271" s="500"/>
      <c r="E271" s="551"/>
      <c r="F271" s="551"/>
      <c r="G271" s="502">
        <f>G272+G273</f>
        <v>83070.8</v>
      </c>
      <c r="H271" s="551"/>
    </row>
    <row r="272" spans="1:8" ht="141.75">
      <c r="A272" s="519">
        <v>4251</v>
      </c>
      <c r="B272" s="496" t="s">
        <v>1852</v>
      </c>
      <c r="C272" s="601" t="s">
        <v>2954</v>
      </c>
      <c r="D272" s="573" t="s">
        <v>47</v>
      </c>
      <c r="E272" s="496"/>
      <c r="G272" s="603">
        <v>35799.800000000003</v>
      </c>
      <c r="H272" s="584"/>
    </row>
    <row r="273" spans="1:8" ht="141.75">
      <c r="A273" s="519">
        <v>4251</v>
      </c>
      <c r="B273" s="496" t="s">
        <v>1852</v>
      </c>
      <c r="C273" s="601" t="s">
        <v>2955</v>
      </c>
      <c r="D273" s="573" t="s">
        <v>47</v>
      </c>
      <c r="E273" s="496"/>
      <c r="F273" s="496"/>
      <c r="G273" s="603">
        <v>47271</v>
      </c>
      <c r="H273" s="496"/>
    </row>
    <row r="274" spans="1:8" ht="136.5">
      <c r="A274" s="599"/>
      <c r="B274" s="599"/>
      <c r="C274" s="576" t="s">
        <v>2956</v>
      </c>
      <c r="D274" s="577"/>
      <c r="E274" s="587"/>
      <c r="F274" s="587"/>
      <c r="G274" s="578">
        <f>G275</f>
        <v>999600</v>
      </c>
      <c r="H274" s="587"/>
    </row>
    <row r="275" spans="1:8">
      <c r="A275" s="1712" t="s">
        <v>1675</v>
      </c>
      <c r="B275" s="1713"/>
      <c r="C275" s="1713"/>
      <c r="D275" s="500"/>
      <c r="E275" s="551"/>
      <c r="F275" s="551"/>
      <c r="G275" s="502">
        <f>G276</f>
        <v>999600</v>
      </c>
      <c r="H275" s="551"/>
    </row>
    <row r="276" spans="1:8" ht="39">
      <c r="A276" s="513">
        <v>4216</v>
      </c>
      <c r="B276" s="513" t="s">
        <v>2957</v>
      </c>
      <c r="C276" s="559" t="s">
        <v>68</v>
      </c>
      <c r="D276" s="508" t="s">
        <v>327</v>
      </c>
      <c r="E276" s="496" t="s">
        <v>480</v>
      </c>
      <c r="F276" s="496">
        <v>350</v>
      </c>
      <c r="G276" s="556">
        <f>F276*H276</f>
        <v>999600</v>
      </c>
      <c r="H276" s="496">
        <v>2856</v>
      </c>
    </row>
    <row r="277" spans="1:8" ht="156">
      <c r="A277" s="964"/>
      <c r="B277" s="964"/>
      <c r="C277" s="959" t="s">
        <v>2958</v>
      </c>
      <c r="D277" s="965"/>
      <c r="E277" s="960"/>
      <c r="F277" s="960"/>
      <c r="G277" s="966">
        <f>G278</f>
        <v>3500000</v>
      </c>
      <c r="H277" s="960"/>
    </row>
    <row r="278" spans="1:8">
      <c r="A278" s="1712" t="s">
        <v>1675</v>
      </c>
      <c r="B278" s="1713"/>
      <c r="C278" s="1713"/>
      <c r="D278" s="500"/>
      <c r="E278" s="551"/>
      <c r="F278" s="551"/>
      <c r="G278" s="502">
        <f>G279</f>
        <v>3500000</v>
      </c>
      <c r="H278" s="551"/>
    </row>
    <row r="279" spans="1:8" ht="117">
      <c r="A279" s="513">
        <v>4239</v>
      </c>
      <c r="B279" s="513" t="s">
        <v>1392</v>
      </c>
      <c r="C279" s="559" t="s">
        <v>181</v>
      </c>
      <c r="D279" s="508" t="s">
        <v>47</v>
      </c>
      <c r="E279" s="496" t="s">
        <v>55</v>
      </c>
      <c r="F279" s="496">
        <v>87500</v>
      </c>
      <c r="G279" s="556">
        <f>H279*F279</f>
        <v>3500000</v>
      </c>
      <c r="H279" s="496">
        <v>40</v>
      </c>
    </row>
    <row r="280" spans="1:8" ht="156">
      <c r="A280" s="964"/>
      <c r="B280" s="964"/>
      <c r="C280" s="959" t="s">
        <v>2959</v>
      </c>
      <c r="D280" s="965"/>
      <c r="E280" s="960"/>
      <c r="F280" s="960"/>
      <c r="G280" s="966">
        <f>G281+G294</f>
        <v>1239626</v>
      </c>
      <c r="H280" s="960"/>
    </row>
    <row r="281" spans="1:8">
      <c r="A281" s="1712" t="s">
        <v>1748</v>
      </c>
      <c r="B281" s="1713"/>
      <c r="C281" s="1713"/>
      <c r="D281" s="534"/>
      <c r="E281" s="535"/>
      <c r="F281" s="535"/>
      <c r="G281" s="536">
        <f>SUM(G282:G293)</f>
        <v>256895</v>
      </c>
      <c r="H281" s="535"/>
    </row>
    <row r="282" spans="1:8" ht="39">
      <c r="A282" s="519">
        <v>4261</v>
      </c>
      <c r="B282" s="475">
        <v>30192740</v>
      </c>
      <c r="C282" s="605" t="s">
        <v>2753</v>
      </c>
      <c r="D282" s="606" t="s">
        <v>327</v>
      </c>
      <c r="E282" s="607" t="s">
        <v>2966</v>
      </c>
      <c r="F282" s="608">
        <v>2500</v>
      </c>
      <c r="G282" s="540">
        <f>F282*H282</f>
        <v>195000</v>
      </c>
      <c r="H282" s="609">
        <v>78</v>
      </c>
    </row>
    <row r="283" spans="1:8" ht="39">
      <c r="A283" s="519">
        <v>4261</v>
      </c>
      <c r="B283" s="475">
        <v>30197232</v>
      </c>
      <c r="C283" s="605" t="s">
        <v>2863</v>
      </c>
      <c r="D283" s="606" t="s">
        <v>327</v>
      </c>
      <c r="E283" s="493" t="s">
        <v>51</v>
      </c>
      <c r="F283" s="610">
        <v>100</v>
      </c>
      <c r="G283" s="540">
        <f t="shared" ref="G283:G293" si="5">F283*H283</f>
        <v>4000</v>
      </c>
      <c r="H283" s="493">
        <v>40</v>
      </c>
    </row>
    <row r="284" spans="1:8">
      <c r="A284" s="519">
        <v>4261</v>
      </c>
      <c r="B284" s="475" t="s">
        <v>1213</v>
      </c>
      <c r="C284" s="605" t="s">
        <v>520</v>
      </c>
      <c r="D284" s="606" t="s">
        <v>327</v>
      </c>
      <c r="E284" s="493" t="s">
        <v>51</v>
      </c>
      <c r="F284" s="610">
        <v>25</v>
      </c>
      <c r="G284" s="540">
        <f t="shared" si="5"/>
        <v>325</v>
      </c>
      <c r="H284" s="493">
        <v>13</v>
      </c>
    </row>
    <row r="285" spans="1:8" ht="39">
      <c r="A285" s="519">
        <v>4261</v>
      </c>
      <c r="B285" s="607"/>
      <c r="C285" s="605" t="s">
        <v>2967</v>
      </c>
      <c r="D285" s="606" t="s">
        <v>327</v>
      </c>
      <c r="E285" s="492" t="s">
        <v>51</v>
      </c>
      <c r="F285" s="611">
        <v>2500</v>
      </c>
      <c r="G285" s="540">
        <f t="shared" si="5"/>
        <v>10000</v>
      </c>
      <c r="H285" s="492">
        <v>4</v>
      </c>
    </row>
    <row r="286" spans="1:8">
      <c r="A286" s="519">
        <v>4261</v>
      </c>
      <c r="B286" s="475">
        <v>30197322</v>
      </c>
      <c r="C286" s="605" t="s">
        <v>2968</v>
      </c>
      <c r="D286" s="606" t="s">
        <v>327</v>
      </c>
      <c r="E286" s="492" t="s">
        <v>51</v>
      </c>
      <c r="F286" s="611">
        <v>850</v>
      </c>
      <c r="G286" s="540">
        <f t="shared" si="5"/>
        <v>8500</v>
      </c>
      <c r="H286" s="492">
        <v>10</v>
      </c>
    </row>
    <row r="287" spans="1:8" ht="39">
      <c r="A287" s="519">
        <v>4261</v>
      </c>
      <c r="B287" s="475" t="s">
        <v>2745</v>
      </c>
      <c r="C287" s="605" t="s">
        <v>2969</v>
      </c>
      <c r="D287" s="606" t="s">
        <v>327</v>
      </c>
      <c r="E287" s="607" t="s">
        <v>2970</v>
      </c>
      <c r="F287" s="611">
        <v>140</v>
      </c>
      <c r="G287" s="540">
        <f t="shared" si="5"/>
        <v>7000</v>
      </c>
      <c r="H287" s="492">
        <v>50</v>
      </c>
    </row>
    <row r="288" spans="1:8" ht="39">
      <c r="A288" s="519">
        <v>4261</v>
      </c>
      <c r="B288" s="475">
        <v>30199430</v>
      </c>
      <c r="C288" s="605" t="s">
        <v>2971</v>
      </c>
      <c r="D288" s="606" t="s">
        <v>327</v>
      </c>
      <c r="E288" s="607" t="s">
        <v>2972</v>
      </c>
      <c r="F288" s="611">
        <v>250</v>
      </c>
      <c r="G288" s="540">
        <f t="shared" si="5"/>
        <v>2500</v>
      </c>
      <c r="H288" s="492">
        <v>10</v>
      </c>
    </row>
    <row r="289" spans="1:8" ht="58.5">
      <c r="A289" s="519">
        <v>4261</v>
      </c>
      <c r="B289" s="475">
        <v>30197234</v>
      </c>
      <c r="C289" s="605" t="s">
        <v>2960</v>
      </c>
      <c r="D289" s="606" t="s">
        <v>327</v>
      </c>
      <c r="E289" s="492" t="s">
        <v>51</v>
      </c>
      <c r="F289" s="611">
        <v>850</v>
      </c>
      <c r="G289" s="540">
        <f t="shared" si="5"/>
        <v>850</v>
      </c>
      <c r="H289" s="492">
        <v>1</v>
      </c>
    </row>
    <row r="290" spans="1:8">
      <c r="A290" s="519">
        <v>4261</v>
      </c>
      <c r="B290" s="475" t="s">
        <v>1252</v>
      </c>
      <c r="C290" s="605" t="s">
        <v>347</v>
      </c>
      <c r="D290" s="606" t="s">
        <v>327</v>
      </c>
      <c r="E290" s="492" t="s">
        <v>51</v>
      </c>
      <c r="F290" s="611">
        <v>15200</v>
      </c>
      <c r="G290" s="540">
        <f t="shared" si="5"/>
        <v>15200</v>
      </c>
      <c r="H290" s="492">
        <v>1</v>
      </c>
    </row>
    <row r="291" spans="1:8" ht="39">
      <c r="A291" s="519">
        <v>4261</v>
      </c>
      <c r="B291" s="475">
        <v>30197231</v>
      </c>
      <c r="C291" s="605" t="s">
        <v>2973</v>
      </c>
      <c r="D291" s="606" t="s">
        <v>327</v>
      </c>
      <c r="E291" s="492" t="s">
        <v>51</v>
      </c>
      <c r="F291" s="611">
        <v>10</v>
      </c>
      <c r="G291" s="540">
        <f t="shared" si="5"/>
        <v>820</v>
      </c>
      <c r="H291" s="492">
        <v>82</v>
      </c>
    </row>
    <row r="292" spans="1:8" ht="39">
      <c r="A292" s="519">
        <v>4261</v>
      </c>
      <c r="B292" s="475">
        <v>30192137</v>
      </c>
      <c r="C292" s="605" t="s">
        <v>2961</v>
      </c>
      <c r="D292" s="606" t="s">
        <v>327</v>
      </c>
      <c r="E292" s="479" t="s">
        <v>51</v>
      </c>
      <c r="F292" s="608">
        <v>30</v>
      </c>
      <c r="G292" s="540">
        <f t="shared" si="5"/>
        <v>1200</v>
      </c>
      <c r="H292" s="609">
        <v>40</v>
      </c>
    </row>
    <row r="293" spans="1:8">
      <c r="A293" s="519">
        <v>4261</v>
      </c>
      <c r="B293" s="475">
        <v>30234620</v>
      </c>
      <c r="C293" s="605" t="s">
        <v>2974</v>
      </c>
      <c r="D293" s="606" t="s">
        <v>327</v>
      </c>
      <c r="E293" s="479" t="s">
        <v>51</v>
      </c>
      <c r="F293" s="608">
        <v>2300</v>
      </c>
      <c r="G293" s="540">
        <f t="shared" si="5"/>
        <v>11500</v>
      </c>
      <c r="H293" s="609">
        <v>5</v>
      </c>
    </row>
    <row r="294" spans="1:8">
      <c r="A294" s="1712" t="s">
        <v>1675</v>
      </c>
      <c r="B294" s="1713"/>
      <c r="C294" s="1713"/>
      <c r="D294" s="500"/>
      <c r="E294" s="551"/>
      <c r="F294" s="551"/>
      <c r="G294" s="502">
        <f>G295+G296+G297</f>
        <v>982731</v>
      </c>
      <c r="H294" s="551"/>
    </row>
    <row r="295" spans="1:8">
      <c r="A295" s="503">
        <v>4212</v>
      </c>
      <c r="B295" s="496" t="s">
        <v>2805</v>
      </c>
      <c r="C295" s="504" t="s">
        <v>80</v>
      </c>
      <c r="D295" s="505" t="s">
        <v>48</v>
      </c>
      <c r="E295" s="506" t="s">
        <v>1172</v>
      </c>
      <c r="F295" s="496">
        <v>38</v>
      </c>
      <c r="G295" s="556">
        <f>F295*H295</f>
        <v>773870</v>
      </c>
      <c r="H295" s="496">
        <v>20365</v>
      </c>
    </row>
    <row r="296" spans="1:8">
      <c r="A296" s="503">
        <v>4213</v>
      </c>
      <c r="B296" s="496" t="s">
        <v>2806</v>
      </c>
      <c r="C296" s="504" t="s">
        <v>475</v>
      </c>
      <c r="D296" s="505" t="s">
        <v>48</v>
      </c>
      <c r="E296" s="506" t="s">
        <v>207</v>
      </c>
      <c r="F296" s="506">
        <v>170</v>
      </c>
      <c r="G296" s="556">
        <f>F296*H296</f>
        <v>56661</v>
      </c>
      <c r="H296" s="496">
        <v>333.3</v>
      </c>
    </row>
    <row r="297" spans="1:8" ht="78">
      <c r="A297" s="503">
        <v>4214</v>
      </c>
      <c r="B297" s="496" t="s">
        <v>2807</v>
      </c>
      <c r="C297" s="507" t="s">
        <v>178</v>
      </c>
      <c r="D297" s="505" t="s">
        <v>48</v>
      </c>
      <c r="E297" s="496" t="s">
        <v>428</v>
      </c>
      <c r="F297" s="496">
        <v>152200</v>
      </c>
      <c r="G297" s="556">
        <f>F297*H297</f>
        <v>152200</v>
      </c>
      <c r="H297" s="496">
        <v>1</v>
      </c>
    </row>
    <row r="298" spans="1:8" ht="78">
      <c r="A298" s="964"/>
      <c r="B298" s="964"/>
      <c r="C298" s="959" t="s">
        <v>2962</v>
      </c>
      <c r="D298" s="965"/>
      <c r="E298" s="960"/>
      <c r="F298" s="960"/>
      <c r="G298" s="966">
        <f>G299</f>
        <v>7436000</v>
      </c>
      <c r="H298" s="960"/>
    </row>
    <row r="299" spans="1:8">
      <c r="A299" s="1716" t="s">
        <v>1675</v>
      </c>
      <c r="B299" s="1717"/>
      <c r="C299" s="1718"/>
      <c r="D299" s="612"/>
      <c r="E299" s="613"/>
      <c r="F299" s="613"/>
      <c r="G299" s="614">
        <f>G300</f>
        <v>7436000</v>
      </c>
      <c r="H299" s="613"/>
    </row>
    <row r="300" spans="1:8" ht="39">
      <c r="A300" s="503">
        <v>4216</v>
      </c>
      <c r="B300" s="496">
        <v>66512200</v>
      </c>
      <c r="C300" s="507" t="s">
        <v>2963</v>
      </c>
      <c r="D300" s="505" t="s">
        <v>89</v>
      </c>
      <c r="E300" s="496" t="s">
        <v>52</v>
      </c>
      <c r="F300" s="496">
        <v>52000</v>
      </c>
      <c r="G300" s="556">
        <f>F300*H300</f>
        <v>7436000</v>
      </c>
      <c r="H300" s="496">
        <v>143</v>
      </c>
    </row>
    <row r="301" spans="1:8">
      <c r="A301" s="1716" t="s">
        <v>2232</v>
      </c>
      <c r="B301" s="1717"/>
      <c r="C301" s="1718"/>
      <c r="D301" s="505"/>
      <c r="E301" s="496"/>
      <c r="F301" s="496"/>
      <c r="G301" s="614">
        <f>G298+G280+G277+G274+G267+G262+G234+G225+G220+G213+G208+G205+G202+G199+G195+G192+G189+G184+G179+G157+G146+G141+G8</f>
        <v>964975479.63</v>
      </c>
      <c r="H301" s="496"/>
    </row>
    <row r="303" spans="1:8" ht="56.25" customHeight="1"/>
    <row r="304" spans="1:8" ht="56.25" customHeight="1">
      <c r="E304" s="463"/>
      <c r="F304" s="463"/>
      <c r="G304" s="463"/>
      <c r="H304" s="463"/>
    </row>
    <row r="305" spans="5:8" ht="56.25" customHeight="1">
      <c r="E305" s="463"/>
      <c r="F305" s="463"/>
      <c r="G305" s="463"/>
      <c r="H305" s="463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25" t="s">
        <v>1765</v>
      </c>
      <c r="B2" s="1725"/>
      <c r="C2" s="1725"/>
      <c r="D2" s="1725"/>
      <c r="E2" s="1725"/>
      <c r="F2" s="1725"/>
      <c r="G2" s="1725"/>
      <c r="H2" s="1725"/>
    </row>
    <row r="3" spans="1:10">
      <c r="A3" s="1729" t="s">
        <v>3135</v>
      </c>
      <c r="B3" s="1729"/>
      <c r="C3" s="1729"/>
      <c r="D3" s="1729"/>
      <c r="E3" s="1729"/>
      <c r="F3" s="1729"/>
      <c r="G3" s="1729"/>
      <c r="H3" s="1729"/>
    </row>
    <row r="5" spans="1:10" ht="14.25" customHeight="1">
      <c r="A5" s="1563" t="s">
        <v>1541</v>
      </c>
      <c r="B5" s="1564" t="s">
        <v>1204</v>
      </c>
      <c r="C5" s="1564"/>
      <c r="D5" s="1565" t="s">
        <v>1205</v>
      </c>
      <c r="E5" s="1565" t="s">
        <v>45</v>
      </c>
      <c r="F5" s="1565" t="s">
        <v>1140</v>
      </c>
      <c r="G5" s="1565" t="s">
        <v>1152</v>
      </c>
      <c r="H5" s="1565" t="s">
        <v>46</v>
      </c>
    </row>
    <row r="6" spans="1:10" ht="75">
      <c r="A6" s="1563"/>
      <c r="B6" s="1033" t="s">
        <v>1542</v>
      </c>
      <c r="C6" s="1033" t="s">
        <v>1207</v>
      </c>
      <c r="D6" s="1565"/>
      <c r="E6" s="1565"/>
      <c r="F6" s="1565"/>
      <c r="G6" s="1565"/>
      <c r="H6" s="1565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61">
        <v>5</v>
      </c>
      <c r="G7" s="147">
        <v>6</v>
      </c>
      <c r="H7" s="147">
        <v>7</v>
      </c>
    </row>
    <row r="8" spans="1:10" ht="60">
      <c r="A8" s="148"/>
      <c r="B8" s="148"/>
      <c r="C8" s="1049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585" t="s">
        <v>1678</v>
      </c>
      <c r="C9" s="1586"/>
      <c r="D9" s="1054"/>
      <c r="E9" s="1054"/>
      <c r="F9" s="1053"/>
      <c r="G9" s="1398">
        <f>SUM(G10:G160)</f>
        <v>29236749.899999999</v>
      </c>
      <c r="H9" s="22"/>
    </row>
    <row r="10" spans="1:10" ht="17.25">
      <c r="A10" s="1697">
        <v>4234</v>
      </c>
      <c r="B10" s="1399">
        <v>22212000</v>
      </c>
      <c r="C10" s="1048" t="s">
        <v>1903</v>
      </c>
      <c r="D10" s="108" t="s">
        <v>327</v>
      </c>
      <c r="E10" s="1400" t="s">
        <v>51</v>
      </c>
      <c r="F10" s="1401">
        <v>150</v>
      </c>
      <c r="G10" s="1401">
        <f t="shared" ref="G10:G73" si="0">F10*H10</f>
        <v>46800</v>
      </c>
      <c r="H10" s="1401">
        <v>312</v>
      </c>
    </row>
    <row r="11" spans="1:10" ht="30">
      <c r="A11" s="1724"/>
      <c r="B11" s="1399">
        <v>22212000</v>
      </c>
      <c r="C11" s="1048" t="s">
        <v>1904</v>
      </c>
      <c r="D11" s="108" t="s">
        <v>327</v>
      </c>
      <c r="E11" s="1400" t="s">
        <v>51</v>
      </c>
      <c r="F11" s="1401">
        <v>100</v>
      </c>
      <c r="G11" s="1401">
        <f t="shared" si="0"/>
        <v>52000</v>
      </c>
      <c r="H11" s="1401">
        <v>520</v>
      </c>
    </row>
    <row r="12" spans="1:10" ht="17.25">
      <c r="A12" s="1724"/>
      <c r="B12" s="1399">
        <v>22212000</v>
      </c>
      <c r="C12" s="1048" t="s">
        <v>1905</v>
      </c>
      <c r="D12" s="108" t="s">
        <v>327</v>
      </c>
      <c r="E12" s="1400" t="s">
        <v>51</v>
      </c>
      <c r="F12" s="1401">
        <v>150</v>
      </c>
      <c r="G12" s="1401">
        <f t="shared" si="0"/>
        <v>78000</v>
      </c>
      <c r="H12" s="1401">
        <v>520</v>
      </c>
    </row>
    <row r="13" spans="1:10" ht="17.25">
      <c r="A13" s="1724"/>
      <c r="B13" s="1399">
        <v>22212000</v>
      </c>
      <c r="C13" s="1048" t="s">
        <v>1906</v>
      </c>
      <c r="D13" s="108" t="s">
        <v>327</v>
      </c>
      <c r="E13" s="1400" t="s">
        <v>51</v>
      </c>
      <c r="F13" s="1401">
        <v>100</v>
      </c>
      <c r="G13" s="1401">
        <f t="shared" si="0"/>
        <v>52000</v>
      </c>
      <c r="H13" s="1401">
        <v>520</v>
      </c>
    </row>
    <row r="14" spans="1:10" ht="17.25">
      <c r="A14" s="1724"/>
      <c r="B14" s="1399">
        <v>22212000</v>
      </c>
      <c r="C14" s="1048" t="s">
        <v>1907</v>
      </c>
      <c r="D14" s="108" t="s">
        <v>327</v>
      </c>
      <c r="E14" s="1400" t="s">
        <v>51</v>
      </c>
      <c r="F14" s="1401">
        <v>100</v>
      </c>
      <c r="G14" s="1401">
        <f t="shared" si="0"/>
        <v>52000</v>
      </c>
      <c r="H14" s="1401">
        <v>520</v>
      </c>
    </row>
    <row r="15" spans="1:10" ht="17.25">
      <c r="A15" s="1724"/>
      <c r="B15" s="1399">
        <v>22211100</v>
      </c>
      <c r="C15" s="1048" t="s">
        <v>763</v>
      </c>
      <c r="D15" s="108" t="s">
        <v>48</v>
      </c>
      <c r="E15" s="1400" t="s">
        <v>51</v>
      </c>
      <c r="F15" s="1401">
        <v>2000</v>
      </c>
      <c r="G15" s="1401">
        <f t="shared" si="0"/>
        <v>8000</v>
      </c>
      <c r="H15" s="1401">
        <v>4</v>
      </c>
    </row>
    <row r="16" spans="1:10" ht="17.25">
      <c r="A16" s="1724"/>
      <c r="B16" s="1399">
        <v>22211100</v>
      </c>
      <c r="C16" s="1048" t="s">
        <v>786</v>
      </c>
      <c r="D16" s="108" t="s">
        <v>48</v>
      </c>
      <c r="E16" s="1400" t="s">
        <v>51</v>
      </c>
      <c r="F16" s="1401">
        <v>2500</v>
      </c>
      <c r="G16" s="1401">
        <f t="shared" si="0"/>
        <v>45000</v>
      </c>
      <c r="H16" s="1401">
        <v>18</v>
      </c>
    </row>
    <row r="17" spans="1:8" ht="30">
      <c r="A17" s="1724"/>
      <c r="B17" s="1399">
        <v>22211100</v>
      </c>
      <c r="C17" s="1048" t="s">
        <v>1908</v>
      </c>
      <c r="D17" s="108" t="s">
        <v>48</v>
      </c>
      <c r="E17" s="1400" t="s">
        <v>759</v>
      </c>
      <c r="F17" s="1401">
        <v>95000</v>
      </c>
      <c r="G17" s="1401">
        <f t="shared" si="0"/>
        <v>95000</v>
      </c>
      <c r="H17" s="1401">
        <v>1</v>
      </c>
    </row>
    <row r="18" spans="1:8" ht="30">
      <c r="A18" s="1724"/>
      <c r="B18" s="1399">
        <v>22211100</v>
      </c>
      <c r="C18" s="1048" t="s">
        <v>1909</v>
      </c>
      <c r="D18" s="108" t="s">
        <v>48</v>
      </c>
      <c r="E18" s="1400" t="s">
        <v>759</v>
      </c>
      <c r="F18" s="1401">
        <v>124000</v>
      </c>
      <c r="G18" s="1401">
        <f t="shared" si="0"/>
        <v>124000</v>
      </c>
      <c r="H18" s="1401">
        <v>1</v>
      </c>
    </row>
    <row r="19" spans="1:8" ht="34.5">
      <c r="A19" s="1730" t="s">
        <v>146</v>
      </c>
      <c r="B19" s="1399">
        <v>30197630</v>
      </c>
      <c r="C19" s="1048" t="s">
        <v>823</v>
      </c>
      <c r="D19" s="108" t="s">
        <v>327</v>
      </c>
      <c r="E19" s="1401" t="s">
        <v>863</v>
      </c>
      <c r="F19" s="1401">
        <v>1625</v>
      </c>
      <c r="G19" s="1401">
        <f t="shared" si="0"/>
        <v>975000</v>
      </c>
      <c r="H19" s="1401">
        <v>600</v>
      </c>
    </row>
    <row r="20" spans="1:8" ht="34.5">
      <c r="A20" s="1731"/>
      <c r="B20" s="1399">
        <v>30197630</v>
      </c>
      <c r="C20" s="1048" t="s">
        <v>824</v>
      </c>
      <c r="D20" s="108" t="s">
        <v>327</v>
      </c>
      <c r="E20" s="1401" t="s">
        <v>863</v>
      </c>
      <c r="F20" s="1401">
        <v>3600</v>
      </c>
      <c r="G20" s="1401">
        <f t="shared" si="0"/>
        <v>18000</v>
      </c>
      <c r="H20" s="1401">
        <v>5</v>
      </c>
    </row>
    <row r="21" spans="1:8" ht="30">
      <c r="A21" s="1731"/>
      <c r="B21" s="1399">
        <v>22851000</v>
      </c>
      <c r="C21" s="1048" t="s">
        <v>825</v>
      </c>
      <c r="D21" s="108" t="s">
        <v>327</v>
      </c>
      <c r="E21" s="1401" t="s">
        <v>51</v>
      </c>
      <c r="F21" s="1401">
        <v>50</v>
      </c>
      <c r="G21" s="1401">
        <f t="shared" si="0"/>
        <v>25000</v>
      </c>
      <c r="H21" s="1401">
        <v>500</v>
      </c>
    </row>
    <row r="22" spans="1:8" s="1402" customFormat="1" ht="45">
      <c r="A22" s="1731"/>
      <c r="B22" s="1399">
        <v>22851000</v>
      </c>
      <c r="C22" s="1048" t="s">
        <v>826</v>
      </c>
      <c r="D22" s="108" t="s">
        <v>327</v>
      </c>
      <c r="E22" s="1401" t="s">
        <v>51</v>
      </c>
      <c r="F22" s="1401">
        <v>7.5</v>
      </c>
      <c r="G22" s="1401">
        <f t="shared" si="0"/>
        <v>90000</v>
      </c>
      <c r="H22" s="1401">
        <v>12000</v>
      </c>
    </row>
    <row r="23" spans="1:8" s="1402" customFormat="1" ht="30">
      <c r="A23" s="1731"/>
      <c r="B23" s="1399">
        <v>22851000</v>
      </c>
      <c r="C23" s="1048" t="s">
        <v>1910</v>
      </c>
      <c r="D23" s="108" t="s">
        <v>327</v>
      </c>
      <c r="E23" s="1401" t="s">
        <v>51</v>
      </c>
      <c r="F23" s="1401">
        <v>300</v>
      </c>
      <c r="G23" s="1401">
        <f t="shared" si="0"/>
        <v>6000</v>
      </c>
      <c r="H23" s="1401">
        <v>20</v>
      </c>
    </row>
    <row r="24" spans="1:8" s="1402" customFormat="1" ht="30">
      <c r="A24" s="1731"/>
      <c r="B24" s="1399">
        <v>30199500</v>
      </c>
      <c r="C24" s="1048" t="s">
        <v>827</v>
      </c>
      <c r="D24" s="108" t="s">
        <v>327</v>
      </c>
      <c r="E24" s="1401" t="s">
        <v>51</v>
      </c>
      <c r="F24" s="1401">
        <v>700</v>
      </c>
      <c r="G24" s="1401">
        <f t="shared" si="0"/>
        <v>42000</v>
      </c>
      <c r="H24" s="1401">
        <v>60</v>
      </c>
    </row>
    <row r="25" spans="1:8" s="1402" customFormat="1" ht="45">
      <c r="A25" s="1731"/>
      <c r="B25" s="1399" t="s">
        <v>1241</v>
      </c>
      <c r="C25" s="1048" t="s">
        <v>828</v>
      </c>
      <c r="D25" s="108" t="s">
        <v>327</v>
      </c>
      <c r="E25" s="1401" t="s">
        <v>51</v>
      </c>
      <c r="F25" s="1401">
        <v>2500</v>
      </c>
      <c r="G25" s="1401">
        <f t="shared" si="0"/>
        <v>25000</v>
      </c>
      <c r="H25" s="1401">
        <v>10</v>
      </c>
    </row>
    <row r="26" spans="1:8" s="1402" customFormat="1" ht="30">
      <c r="A26" s="1731"/>
      <c r="B26" s="1399">
        <v>30192127</v>
      </c>
      <c r="C26" s="1048" t="s">
        <v>829</v>
      </c>
      <c r="D26" s="108" t="s">
        <v>327</v>
      </c>
      <c r="E26" s="1401" t="s">
        <v>51</v>
      </c>
      <c r="F26" s="1401">
        <v>300</v>
      </c>
      <c r="G26" s="1401">
        <f t="shared" si="0"/>
        <v>3000</v>
      </c>
      <c r="H26" s="1401">
        <v>10</v>
      </c>
    </row>
    <row r="27" spans="1:8" s="1402" customFormat="1" ht="17.25">
      <c r="A27" s="1731"/>
      <c r="B27" s="1399">
        <v>30197330</v>
      </c>
      <c r="C27" s="1048" t="s">
        <v>830</v>
      </c>
      <c r="D27" s="108" t="s">
        <v>327</v>
      </c>
      <c r="E27" s="1401" t="s">
        <v>51</v>
      </c>
      <c r="F27" s="1401">
        <v>500</v>
      </c>
      <c r="G27" s="1401">
        <f t="shared" si="0"/>
        <v>3000</v>
      </c>
      <c r="H27" s="1401">
        <v>6</v>
      </c>
    </row>
    <row r="28" spans="1:8" s="1402" customFormat="1" ht="17.25">
      <c r="A28" s="1731"/>
      <c r="B28" s="1399">
        <v>30197330</v>
      </c>
      <c r="C28" s="1048" t="s">
        <v>831</v>
      </c>
      <c r="D28" s="108" t="s">
        <v>327</v>
      </c>
      <c r="E28" s="1401" t="s">
        <v>51</v>
      </c>
      <c r="F28" s="1401">
        <v>800</v>
      </c>
      <c r="G28" s="1401">
        <f t="shared" si="0"/>
        <v>8000</v>
      </c>
      <c r="H28" s="1401">
        <v>10</v>
      </c>
    </row>
    <row r="29" spans="1:8" ht="30">
      <c r="A29" s="1731"/>
      <c r="B29" s="1399">
        <v>30197320</v>
      </c>
      <c r="C29" s="1048" t="s">
        <v>832</v>
      </c>
      <c r="D29" s="108" t="s">
        <v>327</v>
      </c>
      <c r="E29" s="1401" t="s">
        <v>51</v>
      </c>
      <c r="F29" s="1401">
        <v>500</v>
      </c>
      <c r="G29" s="1401">
        <f t="shared" si="0"/>
        <v>10000</v>
      </c>
      <c r="H29" s="1401">
        <v>20</v>
      </c>
    </row>
    <row r="30" spans="1:8" ht="17.25">
      <c r="A30" s="1731"/>
      <c r="B30" s="1399" t="s">
        <v>1236</v>
      </c>
      <c r="C30" s="1048" t="s">
        <v>833</v>
      </c>
      <c r="D30" s="108" t="s">
        <v>327</v>
      </c>
      <c r="E30" s="1401" t="s">
        <v>51</v>
      </c>
      <c r="F30" s="1401">
        <v>100</v>
      </c>
      <c r="G30" s="1401">
        <f t="shared" si="0"/>
        <v>1000</v>
      </c>
      <c r="H30" s="1401">
        <v>10</v>
      </c>
    </row>
    <row r="31" spans="1:8" ht="30">
      <c r="A31" s="1731"/>
      <c r="B31" s="1399">
        <v>30199410</v>
      </c>
      <c r="C31" s="1048" t="s">
        <v>834</v>
      </c>
      <c r="D31" s="108" t="s">
        <v>327</v>
      </c>
      <c r="E31" s="1401" t="s">
        <v>51</v>
      </c>
      <c r="F31" s="1401">
        <v>250</v>
      </c>
      <c r="G31" s="1401">
        <f t="shared" si="0"/>
        <v>100000</v>
      </c>
      <c r="H31" s="1401">
        <v>400</v>
      </c>
    </row>
    <row r="32" spans="1:8" ht="17.25">
      <c r="A32" s="1731"/>
      <c r="B32" s="1399">
        <v>30192133</v>
      </c>
      <c r="C32" s="1048" t="s">
        <v>835</v>
      </c>
      <c r="D32" s="108" t="s">
        <v>327</v>
      </c>
      <c r="E32" s="1401" t="s">
        <v>51</v>
      </c>
      <c r="F32" s="1401">
        <v>50</v>
      </c>
      <c r="G32" s="1401">
        <f t="shared" si="0"/>
        <v>1000</v>
      </c>
      <c r="H32" s="1401">
        <v>20</v>
      </c>
    </row>
    <row r="33" spans="1:8" ht="17.25">
      <c r="A33" s="1731"/>
      <c r="B33" s="1399">
        <v>30192133</v>
      </c>
      <c r="C33" s="1048" t="s">
        <v>836</v>
      </c>
      <c r="D33" s="108" t="s">
        <v>327</v>
      </c>
      <c r="E33" s="1401" t="s">
        <v>51</v>
      </c>
      <c r="F33" s="1401">
        <v>20</v>
      </c>
      <c r="G33" s="1401">
        <f t="shared" si="0"/>
        <v>1000</v>
      </c>
      <c r="H33" s="1401">
        <v>50</v>
      </c>
    </row>
    <row r="34" spans="1:8" ht="17.25">
      <c r="A34" s="1731"/>
      <c r="B34" s="1399">
        <v>30197220</v>
      </c>
      <c r="C34" s="1048" t="s">
        <v>837</v>
      </c>
      <c r="D34" s="108" t="s">
        <v>327</v>
      </c>
      <c r="E34" s="1401" t="s">
        <v>58</v>
      </c>
      <c r="F34" s="1401">
        <v>40</v>
      </c>
      <c r="G34" s="1401">
        <f t="shared" si="0"/>
        <v>4000</v>
      </c>
      <c r="H34" s="1401">
        <v>100</v>
      </c>
    </row>
    <row r="35" spans="1:8" ht="17.25">
      <c r="A35" s="1731"/>
      <c r="B35" s="1399">
        <v>30197221</v>
      </c>
      <c r="C35" s="1048" t="s">
        <v>838</v>
      </c>
      <c r="D35" s="108" t="s">
        <v>327</v>
      </c>
      <c r="E35" s="1401" t="s">
        <v>58</v>
      </c>
      <c r="F35" s="1401">
        <v>100</v>
      </c>
      <c r="G35" s="1401">
        <f t="shared" si="0"/>
        <v>10000</v>
      </c>
      <c r="H35" s="1401">
        <v>100</v>
      </c>
    </row>
    <row r="36" spans="1:8" ht="17.25">
      <c r="A36" s="1731"/>
      <c r="B36" s="1399">
        <v>30197221</v>
      </c>
      <c r="C36" s="1048" t="s">
        <v>839</v>
      </c>
      <c r="D36" s="108" t="s">
        <v>327</v>
      </c>
      <c r="E36" s="1401" t="s">
        <v>58</v>
      </c>
      <c r="F36" s="1401">
        <v>220</v>
      </c>
      <c r="G36" s="1401">
        <f t="shared" si="0"/>
        <v>22000</v>
      </c>
      <c r="H36" s="1401">
        <v>100</v>
      </c>
    </row>
    <row r="37" spans="1:8" s="1402" customFormat="1" ht="30">
      <c r="A37" s="1731"/>
      <c r="B37" s="1399">
        <v>30197110</v>
      </c>
      <c r="C37" s="1048" t="s">
        <v>1911</v>
      </c>
      <c r="D37" s="108" t="s">
        <v>327</v>
      </c>
      <c r="E37" s="1401" t="s">
        <v>58</v>
      </c>
      <c r="F37" s="1401">
        <v>70</v>
      </c>
      <c r="G37" s="1401">
        <f t="shared" si="0"/>
        <v>7000</v>
      </c>
      <c r="H37" s="1401">
        <v>100</v>
      </c>
    </row>
    <row r="38" spans="1:8" s="1402" customFormat="1" ht="30">
      <c r="A38" s="1731"/>
      <c r="B38" s="1399">
        <v>30197110</v>
      </c>
      <c r="C38" s="1048" t="s">
        <v>1912</v>
      </c>
      <c r="D38" s="108" t="s">
        <v>327</v>
      </c>
      <c r="E38" s="1401" t="s">
        <v>58</v>
      </c>
      <c r="F38" s="1401">
        <v>50</v>
      </c>
      <c r="G38" s="1401">
        <f t="shared" si="0"/>
        <v>5000</v>
      </c>
      <c r="H38" s="1401">
        <v>100</v>
      </c>
    </row>
    <row r="39" spans="1:8" s="1402" customFormat="1" ht="30">
      <c r="A39" s="1731"/>
      <c r="B39" s="1399">
        <v>30141200</v>
      </c>
      <c r="C39" s="1048" t="s">
        <v>842</v>
      </c>
      <c r="D39" s="108" t="s">
        <v>327</v>
      </c>
      <c r="E39" s="1401" t="s">
        <v>51</v>
      </c>
      <c r="F39" s="1401">
        <v>1800</v>
      </c>
      <c r="G39" s="1401">
        <f t="shared" si="0"/>
        <v>27000</v>
      </c>
      <c r="H39" s="1401">
        <v>15</v>
      </c>
    </row>
    <row r="40" spans="1:8" s="1402" customFormat="1" ht="30">
      <c r="A40" s="1731"/>
      <c r="B40" s="1399">
        <v>39241100</v>
      </c>
      <c r="C40" s="1048" t="s">
        <v>843</v>
      </c>
      <c r="D40" s="108" t="s">
        <v>327</v>
      </c>
      <c r="E40" s="1401" t="s">
        <v>51</v>
      </c>
      <c r="F40" s="1401">
        <v>50</v>
      </c>
      <c r="G40" s="1401">
        <f t="shared" si="0"/>
        <v>1000</v>
      </c>
      <c r="H40" s="1401">
        <v>20</v>
      </c>
    </row>
    <row r="41" spans="1:8" s="1402" customFormat="1" ht="17.25">
      <c r="A41" s="1731"/>
      <c r="B41" s="1399">
        <v>39241200</v>
      </c>
      <c r="C41" s="1048" t="s">
        <v>844</v>
      </c>
      <c r="D41" s="108" t="s">
        <v>327</v>
      </c>
      <c r="E41" s="1401" t="s">
        <v>51</v>
      </c>
      <c r="F41" s="1401">
        <v>200</v>
      </c>
      <c r="G41" s="1401">
        <f t="shared" si="0"/>
        <v>6000</v>
      </c>
      <c r="H41" s="1401">
        <v>30</v>
      </c>
    </row>
    <row r="42" spans="1:8" s="1402" customFormat="1" ht="45">
      <c r="A42" s="1731"/>
      <c r="B42" s="1399">
        <v>39241200</v>
      </c>
      <c r="C42" s="1048" t="s">
        <v>845</v>
      </c>
      <c r="D42" s="108" t="s">
        <v>327</v>
      </c>
      <c r="E42" s="1401" t="s">
        <v>51</v>
      </c>
      <c r="F42" s="1401">
        <v>80</v>
      </c>
      <c r="G42" s="1401">
        <f t="shared" si="0"/>
        <v>10000</v>
      </c>
      <c r="H42" s="1401">
        <v>125</v>
      </c>
    </row>
    <row r="43" spans="1:8" s="1402" customFormat="1" ht="17.25">
      <c r="A43" s="1731"/>
      <c r="B43" s="1399">
        <v>39241200</v>
      </c>
      <c r="C43" s="1048" t="s">
        <v>846</v>
      </c>
      <c r="D43" s="108" t="s">
        <v>327</v>
      </c>
      <c r="E43" s="1401" t="s">
        <v>51</v>
      </c>
      <c r="F43" s="1401">
        <v>100</v>
      </c>
      <c r="G43" s="1401">
        <f t="shared" si="0"/>
        <v>1000</v>
      </c>
      <c r="H43" s="1401">
        <v>10</v>
      </c>
    </row>
    <row r="44" spans="1:8" s="1402" customFormat="1" ht="30">
      <c r="A44" s="1731"/>
      <c r="B44" s="1399">
        <v>30192130</v>
      </c>
      <c r="C44" s="1048" t="s">
        <v>847</v>
      </c>
      <c r="D44" s="108" t="s">
        <v>327</v>
      </c>
      <c r="E44" s="1401" t="s">
        <v>51</v>
      </c>
      <c r="F44" s="1401">
        <v>100</v>
      </c>
      <c r="G44" s="1401">
        <f t="shared" si="0"/>
        <v>5000</v>
      </c>
      <c r="H44" s="1401">
        <v>50</v>
      </c>
    </row>
    <row r="45" spans="1:8" s="1402" customFormat="1" ht="34.5">
      <c r="A45" s="1731"/>
      <c r="B45" s="1399">
        <v>30192130</v>
      </c>
      <c r="C45" s="1048" t="s">
        <v>1913</v>
      </c>
      <c r="D45" s="108" t="s">
        <v>327</v>
      </c>
      <c r="E45" s="1401" t="s">
        <v>864</v>
      </c>
      <c r="F45" s="1401">
        <v>250</v>
      </c>
      <c r="G45" s="1401">
        <f t="shared" si="0"/>
        <v>1000</v>
      </c>
      <c r="H45" s="1401">
        <v>4</v>
      </c>
    </row>
    <row r="46" spans="1:8" s="1402" customFormat="1" ht="30">
      <c r="A46" s="1731"/>
      <c r="B46" s="1399">
        <v>30192130</v>
      </c>
      <c r="C46" s="1048" t="s">
        <v>1914</v>
      </c>
      <c r="D46" s="108" t="s">
        <v>327</v>
      </c>
      <c r="E46" s="1401" t="s">
        <v>58</v>
      </c>
      <c r="F46" s="1401">
        <v>40</v>
      </c>
      <c r="G46" s="1401">
        <f t="shared" si="0"/>
        <v>4000</v>
      </c>
      <c r="H46" s="1401">
        <v>100</v>
      </c>
    </row>
    <row r="47" spans="1:8" s="1402" customFormat="1" ht="17.25">
      <c r="A47" s="1731"/>
      <c r="B47" s="1399">
        <v>30192121</v>
      </c>
      <c r="C47" s="1048" t="s">
        <v>848</v>
      </c>
      <c r="D47" s="108" t="s">
        <v>327</v>
      </c>
      <c r="E47" s="1401" t="s">
        <v>51</v>
      </c>
      <c r="F47" s="1401">
        <v>30</v>
      </c>
      <c r="G47" s="1401">
        <f t="shared" si="0"/>
        <v>36000</v>
      </c>
      <c r="H47" s="1401">
        <v>1200</v>
      </c>
    </row>
    <row r="48" spans="1:8" s="1402" customFormat="1" ht="17.25">
      <c r="A48" s="1731"/>
      <c r="B48" s="1399">
        <v>30192124</v>
      </c>
      <c r="C48" s="1048" t="s">
        <v>849</v>
      </c>
      <c r="D48" s="108" t="s">
        <v>327</v>
      </c>
      <c r="E48" s="1401" t="s">
        <v>51</v>
      </c>
      <c r="F48" s="1401">
        <v>150</v>
      </c>
      <c r="G48" s="1401">
        <f t="shared" si="0"/>
        <v>79500</v>
      </c>
      <c r="H48" s="1401">
        <v>530</v>
      </c>
    </row>
    <row r="49" spans="1:8" s="1402" customFormat="1" ht="17.25">
      <c r="A49" s="1731"/>
      <c r="B49" s="1399">
        <v>39292500</v>
      </c>
      <c r="C49" s="1048" t="s">
        <v>850</v>
      </c>
      <c r="D49" s="108" t="s">
        <v>327</v>
      </c>
      <c r="E49" s="1401" t="s">
        <v>51</v>
      </c>
      <c r="F49" s="1401">
        <v>100</v>
      </c>
      <c r="G49" s="1401">
        <f t="shared" si="0"/>
        <v>5000</v>
      </c>
      <c r="H49" s="1401">
        <v>50</v>
      </c>
    </row>
    <row r="50" spans="1:8" s="1402" customFormat="1" ht="30">
      <c r="A50" s="1731"/>
      <c r="B50" s="1399">
        <v>22600000</v>
      </c>
      <c r="C50" s="1048" t="s">
        <v>1915</v>
      </c>
      <c r="D50" s="108" t="s">
        <v>327</v>
      </c>
      <c r="E50" s="1401" t="s">
        <v>51</v>
      </c>
      <c r="F50" s="1401">
        <v>100</v>
      </c>
      <c r="G50" s="1401">
        <f t="shared" si="0"/>
        <v>3000</v>
      </c>
      <c r="H50" s="1401">
        <v>30</v>
      </c>
    </row>
    <row r="51" spans="1:8" s="1402" customFormat="1" ht="30">
      <c r="A51" s="1731"/>
      <c r="B51" s="1399" t="s">
        <v>1230</v>
      </c>
      <c r="C51" s="1048" t="s">
        <v>1916</v>
      </c>
      <c r="D51" s="108" t="s">
        <v>327</v>
      </c>
      <c r="E51" s="1401" t="s">
        <v>51</v>
      </c>
      <c r="F51" s="1401">
        <v>120</v>
      </c>
      <c r="G51" s="1401">
        <f t="shared" si="0"/>
        <v>12000</v>
      </c>
      <c r="H51" s="1401">
        <v>100</v>
      </c>
    </row>
    <row r="52" spans="1:8" s="1402" customFormat="1" ht="60">
      <c r="A52" s="1731"/>
      <c r="B52" s="1399">
        <v>44424200</v>
      </c>
      <c r="C52" s="1048" t="s">
        <v>851</v>
      </c>
      <c r="D52" s="108" t="s">
        <v>327</v>
      </c>
      <c r="E52" s="1401" t="s">
        <v>51</v>
      </c>
      <c r="F52" s="1401">
        <v>250</v>
      </c>
      <c r="G52" s="1401">
        <f t="shared" si="0"/>
        <v>20000</v>
      </c>
      <c r="H52" s="1401">
        <v>80</v>
      </c>
    </row>
    <row r="53" spans="1:8" s="1402" customFormat="1" ht="45">
      <c r="A53" s="1731"/>
      <c r="B53" s="1399" t="s">
        <v>1917</v>
      </c>
      <c r="C53" s="1048" t="s">
        <v>852</v>
      </c>
      <c r="D53" s="108" t="s">
        <v>327</v>
      </c>
      <c r="E53" s="1401" t="s">
        <v>865</v>
      </c>
      <c r="F53" s="1401">
        <v>300</v>
      </c>
      <c r="G53" s="1401">
        <f t="shared" si="0"/>
        <v>9000</v>
      </c>
      <c r="H53" s="1401">
        <v>30</v>
      </c>
    </row>
    <row r="54" spans="1:8" s="1402" customFormat="1" ht="17.25">
      <c r="A54" s="1731"/>
      <c r="B54" s="1399">
        <v>22816100</v>
      </c>
      <c r="C54" s="1048" t="s">
        <v>853</v>
      </c>
      <c r="D54" s="108" t="s">
        <v>327</v>
      </c>
      <c r="E54" s="1401" t="s">
        <v>51</v>
      </c>
      <c r="F54" s="1401">
        <v>200</v>
      </c>
      <c r="G54" s="1401">
        <f t="shared" si="0"/>
        <v>10000</v>
      </c>
      <c r="H54" s="1401">
        <v>50</v>
      </c>
    </row>
    <row r="55" spans="1:8" s="1402" customFormat="1" ht="17.25">
      <c r="A55" s="1731"/>
      <c r="B55" s="1399">
        <v>22816100</v>
      </c>
      <c r="C55" s="1048" t="s">
        <v>854</v>
      </c>
      <c r="D55" s="108" t="s">
        <v>327</v>
      </c>
      <c r="E55" s="1401" t="s">
        <v>51</v>
      </c>
      <c r="F55" s="1401">
        <v>400</v>
      </c>
      <c r="G55" s="1401">
        <f t="shared" si="0"/>
        <v>20000</v>
      </c>
      <c r="H55" s="1401">
        <v>50</v>
      </c>
    </row>
    <row r="56" spans="1:8" s="1402" customFormat="1" ht="17.25">
      <c r="A56" s="1731"/>
      <c r="B56" s="1399" t="s">
        <v>1225</v>
      </c>
      <c r="C56" s="1048" t="s">
        <v>855</v>
      </c>
      <c r="D56" s="108" t="s">
        <v>327</v>
      </c>
      <c r="E56" s="1401" t="s">
        <v>51</v>
      </c>
      <c r="F56" s="1401">
        <v>165</v>
      </c>
      <c r="G56" s="1401">
        <f t="shared" si="0"/>
        <v>4950</v>
      </c>
      <c r="H56" s="1401">
        <v>30</v>
      </c>
    </row>
    <row r="57" spans="1:8" s="1402" customFormat="1" ht="17.25">
      <c r="A57" s="1731"/>
      <c r="B57" s="1399">
        <v>22816100</v>
      </c>
      <c r="C57" s="1048" t="s">
        <v>856</v>
      </c>
      <c r="D57" s="108" t="s">
        <v>327</v>
      </c>
      <c r="E57" s="1401" t="s">
        <v>51</v>
      </c>
      <c r="F57" s="1401">
        <v>1000</v>
      </c>
      <c r="G57" s="1401">
        <f t="shared" si="0"/>
        <v>30000</v>
      </c>
      <c r="H57" s="1401">
        <v>30</v>
      </c>
    </row>
    <row r="58" spans="1:8" s="1402" customFormat="1" ht="30">
      <c r="A58" s="1731"/>
      <c r="B58" s="1399">
        <v>22816100</v>
      </c>
      <c r="C58" s="1048" t="s">
        <v>1918</v>
      </c>
      <c r="D58" s="108" t="s">
        <v>327</v>
      </c>
      <c r="E58" s="1401" t="s">
        <v>51</v>
      </c>
      <c r="F58" s="1401">
        <v>800</v>
      </c>
      <c r="G58" s="1401">
        <f t="shared" si="0"/>
        <v>8000</v>
      </c>
      <c r="H58" s="1401">
        <v>10</v>
      </c>
    </row>
    <row r="59" spans="1:8" s="1402" customFormat="1" ht="30">
      <c r="A59" s="1731"/>
      <c r="B59" s="1399">
        <v>30192100</v>
      </c>
      <c r="C59" s="1048" t="s">
        <v>857</v>
      </c>
      <c r="D59" s="108" t="s">
        <v>327</v>
      </c>
      <c r="E59" s="1401" t="s">
        <v>51</v>
      </c>
      <c r="F59" s="1401">
        <v>40</v>
      </c>
      <c r="G59" s="1401">
        <f t="shared" si="0"/>
        <v>4000</v>
      </c>
      <c r="H59" s="1401">
        <v>100</v>
      </c>
    </row>
    <row r="60" spans="1:8" s="1402" customFormat="1" ht="17.25">
      <c r="A60" s="1731"/>
      <c r="B60" s="1399">
        <v>35821000</v>
      </c>
      <c r="C60" s="1048" t="s">
        <v>858</v>
      </c>
      <c r="D60" s="108" t="s">
        <v>327</v>
      </c>
      <c r="E60" s="1401" t="s">
        <v>167</v>
      </c>
      <c r="F60" s="1401">
        <v>2000</v>
      </c>
      <c r="G60" s="1401">
        <f t="shared" si="0"/>
        <v>200000</v>
      </c>
      <c r="H60" s="1401">
        <v>100</v>
      </c>
    </row>
    <row r="61" spans="1:8" s="1402" customFormat="1" ht="17.25">
      <c r="A61" s="1731"/>
      <c r="B61" s="1399" t="s">
        <v>1230</v>
      </c>
      <c r="C61" s="1048" t="s">
        <v>859</v>
      </c>
      <c r="D61" s="108" t="s">
        <v>327</v>
      </c>
      <c r="E61" s="1401" t="s">
        <v>51</v>
      </c>
      <c r="F61" s="1401">
        <v>170</v>
      </c>
      <c r="G61" s="1401">
        <f t="shared" si="0"/>
        <v>17000</v>
      </c>
      <c r="H61" s="1401">
        <v>100</v>
      </c>
    </row>
    <row r="62" spans="1:8" s="1402" customFormat="1" ht="30">
      <c r="A62" s="1731"/>
      <c r="B62" s="1399" t="s">
        <v>1919</v>
      </c>
      <c r="C62" s="1048" t="s">
        <v>860</v>
      </c>
      <c r="D62" s="108" t="s">
        <v>327</v>
      </c>
      <c r="E62" s="1401" t="s">
        <v>51</v>
      </c>
      <c r="F62" s="1401">
        <v>1500</v>
      </c>
      <c r="G62" s="1401">
        <f t="shared" si="0"/>
        <v>15000</v>
      </c>
      <c r="H62" s="1401">
        <v>10</v>
      </c>
    </row>
    <row r="63" spans="1:8" s="1402" customFormat="1" ht="17.25">
      <c r="A63" s="1731"/>
      <c r="B63" s="1399">
        <v>30192111</v>
      </c>
      <c r="C63" s="1048" t="s">
        <v>861</v>
      </c>
      <c r="D63" s="108" t="s">
        <v>327</v>
      </c>
      <c r="E63" s="1401" t="s">
        <v>51</v>
      </c>
      <c r="F63" s="1401">
        <v>500</v>
      </c>
      <c r="G63" s="1401">
        <f t="shared" si="0"/>
        <v>5000</v>
      </c>
      <c r="H63" s="1401">
        <v>10</v>
      </c>
    </row>
    <row r="64" spans="1:8" s="1402" customFormat="1" ht="17.25">
      <c r="A64" s="1731"/>
      <c r="B64" s="1399" t="s">
        <v>1230</v>
      </c>
      <c r="C64" s="1048" t="s">
        <v>862</v>
      </c>
      <c r="D64" s="108" t="s">
        <v>327</v>
      </c>
      <c r="E64" s="1401" t="s">
        <v>51</v>
      </c>
      <c r="F64" s="1401">
        <v>150</v>
      </c>
      <c r="G64" s="1401">
        <f t="shared" si="0"/>
        <v>9000</v>
      </c>
      <c r="H64" s="1401">
        <v>60</v>
      </c>
    </row>
    <row r="65" spans="1:8" s="1402" customFormat="1" ht="45">
      <c r="A65" s="1731"/>
      <c r="B65" s="1399">
        <v>30237000</v>
      </c>
      <c r="C65" s="1048" t="s">
        <v>1920</v>
      </c>
      <c r="D65" s="108" t="s">
        <v>327</v>
      </c>
      <c r="E65" s="1401" t="s">
        <v>348</v>
      </c>
      <c r="F65" s="1401">
        <v>90</v>
      </c>
      <c r="G65" s="1401">
        <f t="shared" si="0"/>
        <v>54900</v>
      </c>
      <c r="H65" s="1401">
        <v>610</v>
      </c>
    </row>
    <row r="66" spans="1:8" s="1402" customFormat="1" ht="17.25">
      <c r="A66" s="1731"/>
      <c r="B66" s="1399">
        <v>30237410</v>
      </c>
      <c r="C66" s="1048" t="s">
        <v>1921</v>
      </c>
      <c r="D66" s="108" t="s">
        <v>327</v>
      </c>
      <c r="E66" s="1401" t="s">
        <v>51</v>
      </c>
      <c r="F66" s="1401">
        <v>2000</v>
      </c>
      <c r="G66" s="1401">
        <f t="shared" si="0"/>
        <v>10000</v>
      </c>
      <c r="H66" s="1401">
        <v>5</v>
      </c>
    </row>
    <row r="67" spans="1:8" s="1402" customFormat="1" ht="30">
      <c r="A67" s="1731"/>
      <c r="B67" s="1399">
        <v>30237460</v>
      </c>
      <c r="C67" s="1048" t="s">
        <v>1922</v>
      </c>
      <c r="D67" s="108" t="s">
        <v>327</v>
      </c>
      <c r="E67" s="1401" t="s">
        <v>51</v>
      </c>
      <c r="F67" s="1401">
        <v>2200</v>
      </c>
      <c r="G67" s="1401">
        <f t="shared" si="0"/>
        <v>11000</v>
      </c>
      <c r="H67" s="1401">
        <v>5</v>
      </c>
    </row>
    <row r="68" spans="1:8" s="1402" customFormat="1" ht="30">
      <c r="A68" s="1731"/>
      <c r="B68" s="1399">
        <v>30230000</v>
      </c>
      <c r="C68" s="1048" t="s">
        <v>1923</v>
      </c>
      <c r="D68" s="108" t="s">
        <v>327</v>
      </c>
      <c r="E68" s="1401" t="s">
        <v>51</v>
      </c>
      <c r="F68" s="1401">
        <v>29000</v>
      </c>
      <c r="G68" s="1401">
        <f t="shared" si="0"/>
        <v>725000</v>
      </c>
      <c r="H68" s="1401">
        <v>25</v>
      </c>
    </row>
    <row r="69" spans="1:8" s="1402" customFormat="1" ht="30">
      <c r="A69" s="1731"/>
      <c r="B69" s="1399">
        <v>30230000</v>
      </c>
      <c r="C69" s="1048" t="s">
        <v>1924</v>
      </c>
      <c r="D69" s="108" t="s">
        <v>327</v>
      </c>
      <c r="E69" s="1401" t="s">
        <v>51</v>
      </c>
      <c r="F69" s="1401">
        <v>5000</v>
      </c>
      <c r="G69" s="1401">
        <f t="shared" si="0"/>
        <v>200000</v>
      </c>
      <c r="H69" s="1401">
        <v>40</v>
      </c>
    </row>
    <row r="70" spans="1:8" s="1402" customFormat="1" ht="45">
      <c r="A70" s="1731"/>
      <c r="B70" s="1399">
        <v>30230000</v>
      </c>
      <c r="C70" s="1048" t="s">
        <v>1925</v>
      </c>
      <c r="D70" s="108" t="s">
        <v>327</v>
      </c>
      <c r="E70" s="1401" t="s">
        <v>51</v>
      </c>
      <c r="F70" s="1401">
        <v>8000</v>
      </c>
      <c r="G70" s="1401">
        <f t="shared" si="0"/>
        <v>80000</v>
      </c>
      <c r="H70" s="1401">
        <v>10</v>
      </c>
    </row>
    <row r="71" spans="1:8" s="1402" customFormat="1" ht="30">
      <c r="A71" s="1731"/>
      <c r="B71" s="1399">
        <v>30234600</v>
      </c>
      <c r="C71" s="1048" t="s">
        <v>1926</v>
      </c>
      <c r="D71" s="108" t="s">
        <v>327</v>
      </c>
      <c r="E71" s="1401" t="s">
        <v>51</v>
      </c>
      <c r="F71" s="1401">
        <v>4000</v>
      </c>
      <c r="G71" s="1401">
        <f t="shared" si="0"/>
        <v>80000</v>
      </c>
      <c r="H71" s="1401">
        <v>20</v>
      </c>
    </row>
    <row r="72" spans="1:8" s="1402" customFormat="1" ht="30">
      <c r="A72" s="1731"/>
      <c r="B72" s="1399">
        <v>30237000</v>
      </c>
      <c r="C72" s="1048" t="s">
        <v>1927</v>
      </c>
      <c r="D72" s="108" t="s">
        <v>327</v>
      </c>
      <c r="E72" s="1401" t="s">
        <v>51</v>
      </c>
      <c r="F72" s="1401">
        <v>2000</v>
      </c>
      <c r="G72" s="1401">
        <f t="shared" si="0"/>
        <v>60000</v>
      </c>
      <c r="H72" s="1401">
        <v>30</v>
      </c>
    </row>
    <row r="73" spans="1:8" s="1402" customFormat="1" ht="17.25">
      <c r="A73" s="1731"/>
      <c r="B73" s="1399">
        <v>30234600</v>
      </c>
      <c r="C73" s="1048" t="s">
        <v>1928</v>
      </c>
      <c r="D73" s="108" t="s">
        <v>327</v>
      </c>
      <c r="E73" s="1401" t="s">
        <v>51</v>
      </c>
      <c r="F73" s="1401">
        <v>12000</v>
      </c>
      <c r="G73" s="1401">
        <f t="shared" si="0"/>
        <v>24000</v>
      </c>
      <c r="H73" s="1401">
        <v>2</v>
      </c>
    </row>
    <row r="74" spans="1:8" s="1402" customFormat="1" ht="30">
      <c r="A74" s="1731"/>
      <c r="B74" s="1399">
        <v>30230000</v>
      </c>
      <c r="C74" s="1048" t="s">
        <v>1929</v>
      </c>
      <c r="D74" s="108" t="s">
        <v>327</v>
      </c>
      <c r="E74" s="1401" t="s">
        <v>51</v>
      </c>
      <c r="F74" s="1401">
        <v>4000</v>
      </c>
      <c r="G74" s="1401">
        <f t="shared" ref="G74:G137" si="1">F74*H74</f>
        <v>20000</v>
      </c>
      <c r="H74" s="1401">
        <v>5</v>
      </c>
    </row>
    <row r="75" spans="1:8" ht="17.25">
      <c r="A75" s="1697">
        <v>4264</v>
      </c>
      <c r="B75" s="1399">
        <v>9132200</v>
      </c>
      <c r="C75" s="1048" t="s">
        <v>1930</v>
      </c>
      <c r="D75" s="108" t="s">
        <v>327</v>
      </c>
      <c r="E75" s="1401" t="s">
        <v>54</v>
      </c>
      <c r="F75" s="1401">
        <v>470</v>
      </c>
      <c r="G75" s="1401">
        <f t="shared" si="1"/>
        <v>5170000</v>
      </c>
      <c r="H75" s="1401">
        <v>11000</v>
      </c>
    </row>
    <row r="76" spans="1:8" ht="17.25">
      <c r="A76" s="1721"/>
      <c r="B76" s="1399">
        <v>9132100</v>
      </c>
      <c r="C76" s="1048" t="s">
        <v>1931</v>
      </c>
      <c r="D76" s="108" t="s">
        <v>327</v>
      </c>
      <c r="E76" s="1401" t="s">
        <v>54</v>
      </c>
      <c r="F76" s="1401">
        <v>450</v>
      </c>
      <c r="G76" s="1403">
        <f t="shared" si="1"/>
        <v>10339299.9</v>
      </c>
      <c r="H76" s="1403">
        <v>22976.222000000002</v>
      </c>
    </row>
    <row r="77" spans="1:8" s="1402" customFormat="1" ht="30">
      <c r="A77" s="1726">
        <v>4267</v>
      </c>
      <c r="B77" s="1399">
        <v>39831000</v>
      </c>
      <c r="C77" s="1048" t="s">
        <v>939</v>
      </c>
      <c r="D77" s="108" t="s">
        <v>327</v>
      </c>
      <c r="E77" s="1401" t="s">
        <v>57</v>
      </c>
      <c r="F77" s="1401">
        <v>625</v>
      </c>
      <c r="G77" s="1403">
        <f t="shared" si="1"/>
        <v>25000</v>
      </c>
      <c r="H77" s="1401">
        <v>40</v>
      </c>
    </row>
    <row r="78" spans="1:8" s="1402" customFormat="1" ht="17.25">
      <c r="A78" s="1726"/>
      <c r="B78" s="1399">
        <v>3711900</v>
      </c>
      <c r="C78" s="1404" t="s">
        <v>111</v>
      </c>
      <c r="D78" s="108" t="s">
        <v>327</v>
      </c>
      <c r="E78" s="1401" t="s">
        <v>57</v>
      </c>
      <c r="F78" s="1401">
        <v>200</v>
      </c>
      <c r="G78" s="1403">
        <f t="shared" si="1"/>
        <v>8000</v>
      </c>
      <c r="H78" s="1401">
        <v>40</v>
      </c>
    </row>
    <row r="79" spans="1:8" s="1402" customFormat="1" ht="30">
      <c r="A79" s="1726"/>
      <c r="B79" s="1399">
        <v>39831240</v>
      </c>
      <c r="C79" s="1404" t="s">
        <v>607</v>
      </c>
      <c r="D79" s="108" t="s">
        <v>327</v>
      </c>
      <c r="E79" s="1401" t="s">
        <v>54</v>
      </c>
      <c r="F79" s="1401">
        <v>100</v>
      </c>
      <c r="G79" s="1403">
        <f t="shared" si="1"/>
        <v>5000</v>
      </c>
      <c r="H79" s="1401">
        <v>50</v>
      </c>
    </row>
    <row r="80" spans="1:8" s="1402" customFormat="1" ht="17.25">
      <c r="A80" s="1726"/>
      <c r="B80" s="1399">
        <v>39831240</v>
      </c>
      <c r="C80" s="1405" t="s">
        <v>365</v>
      </c>
      <c r="D80" s="108" t="s">
        <v>327</v>
      </c>
      <c r="E80" s="1401" t="s">
        <v>51</v>
      </c>
      <c r="F80" s="1401">
        <v>600</v>
      </c>
      <c r="G80" s="1403">
        <f t="shared" si="1"/>
        <v>60000</v>
      </c>
      <c r="H80" s="1401">
        <v>100</v>
      </c>
    </row>
    <row r="81" spans="1:8" s="1402" customFormat="1" ht="60">
      <c r="A81" s="1726"/>
      <c r="B81" s="1399">
        <v>39831000</v>
      </c>
      <c r="C81" s="1404" t="s">
        <v>940</v>
      </c>
      <c r="D81" s="108" t="s">
        <v>327</v>
      </c>
      <c r="E81" s="1401" t="s">
        <v>57</v>
      </c>
      <c r="F81" s="1401">
        <v>200</v>
      </c>
      <c r="G81" s="1403">
        <f t="shared" si="1"/>
        <v>6000</v>
      </c>
      <c r="H81" s="1401">
        <v>30</v>
      </c>
    </row>
    <row r="82" spans="1:8" s="1402" customFormat="1" ht="17.25">
      <c r="A82" s="1726"/>
      <c r="B82" s="1399">
        <v>39831000</v>
      </c>
      <c r="C82" s="1405" t="s">
        <v>941</v>
      </c>
      <c r="D82" s="108" t="s">
        <v>327</v>
      </c>
      <c r="E82" s="108" t="s">
        <v>58</v>
      </c>
      <c r="F82" s="1401">
        <v>200</v>
      </c>
      <c r="G82" s="1403">
        <f t="shared" si="1"/>
        <v>20000</v>
      </c>
      <c r="H82" s="1401">
        <v>100</v>
      </c>
    </row>
    <row r="83" spans="1:8" s="1402" customFormat="1" ht="45">
      <c r="A83" s="1726"/>
      <c r="B83" s="1399">
        <v>39831000</v>
      </c>
      <c r="C83" s="1405" t="s">
        <v>942</v>
      </c>
      <c r="D83" s="108" t="s">
        <v>327</v>
      </c>
      <c r="E83" s="108" t="s">
        <v>51</v>
      </c>
      <c r="F83" s="1401">
        <v>700</v>
      </c>
      <c r="G83" s="1403">
        <f t="shared" si="1"/>
        <v>140000</v>
      </c>
      <c r="H83" s="1401">
        <v>200</v>
      </c>
    </row>
    <row r="84" spans="1:8" s="1402" customFormat="1" ht="30">
      <c r="A84" s="1726"/>
      <c r="B84" s="1399">
        <v>39831300</v>
      </c>
      <c r="C84" s="1405" t="s">
        <v>943</v>
      </c>
      <c r="D84" s="108" t="s">
        <v>327</v>
      </c>
      <c r="E84" s="108" t="s">
        <v>54</v>
      </c>
      <c r="F84" s="1401">
        <v>600</v>
      </c>
      <c r="G84" s="1403">
        <f t="shared" si="1"/>
        <v>30000</v>
      </c>
      <c r="H84" s="1401">
        <v>50</v>
      </c>
    </row>
    <row r="85" spans="1:8" s="1402" customFormat="1" ht="17.25">
      <c r="A85" s="1726"/>
      <c r="B85" s="1399">
        <v>39831240</v>
      </c>
      <c r="C85" s="1405" t="s">
        <v>944</v>
      </c>
      <c r="D85" s="108" t="s">
        <v>327</v>
      </c>
      <c r="E85" s="108" t="s">
        <v>51</v>
      </c>
      <c r="F85" s="1401">
        <v>400</v>
      </c>
      <c r="G85" s="1403">
        <f t="shared" si="1"/>
        <v>40000</v>
      </c>
      <c r="H85" s="1401">
        <v>100</v>
      </c>
    </row>
    <row r="86" spans="1:8" s="1402" customFormat="1" ht="17.25">
      <c r="A86" s="1726"/>
      <c r="B86" s="1399">
        <v>18141000</v>
      </c>
      <c r="C86" s="1405" t="s">
        <v>945</v>
      </c>
      <c r="D86" s="108" t="s">
        <v>327</v>
      </c>
      <c r="E86" s="108" t="s">
        <v>51</v>
      </c>
      <c r="F86" s="1401">
        <v>200</v>
      </c>
      <c r="G86" s="1403">
        <f t="shared" si="1"/>
        <v>20000</v>
      </c>
      <c r="H86" s="1401">
        <v>100</v>
      </c>
    </row>
    <row r="87" spans="1:8" s="1402" customFormat="1" ht="30">
      <c r="A87" s="1726"/>
      <c r="B87" s="1399">
        <v>39525800</v>
      </c>
      <c r="C87" s="1405" t="s">
        <v>946</v>
      </c>
      <c r="D87" s="108" t="s">
        <v>327</v>
      </c>
      <c r="E87" s="108" t="s">
        <v>51</v>
      </c>
      <c r="F87" s="1401">
        <v>150</v>
      </c>
      <c r="G87" s="1403">
        <f t="shared" si="1"/>
        <v>15000</v>
      </c>
      <c r="H87" s="1401">
        <v>100</v>
      </c>
    </row>
    <row r="88" spans="1:8" s="1402" customFormat="1" ht="30">
      <c r="A88" s="1726"/>
      <c r="B88" s="1399">
        <v>39525800</v>
      </c>
      <c r="C88" s="1405" t="s">
        <v>947</v>
      </c>
      <c r="D88" s="108" t="s">
        <v>327</v>
      </c>
      <c r="E88" s="108" t="s">
        <v>51</v>
      </c>
      <c r="F88" s="1401">
        <v>300</v>
      </c>
      <c r="G88" s="1403">
        <f t="shared" si="1"/>
        <v>30000</v>
      </c>
      <c r="H88" s="1401">
        <v>100</v>
      </c>
    </row>
    <row r="89" spans="1:8" s="1402" customFormat="1" ht="30">
      <c r="A89" s="1726"/>
      <c r="B89" s="1399">
        <v>30199410</v>
      </c>
      <c r="C89" s="1405" t="s">
        <v>948</v>
      </c>
      <c r="D89" s="108" t="s">
        <v>327</v>
      </c>
      <c r="E89" s="108" t="s">
        <v>51</v>
      </c>
      <c r="F89" s="1401">
        <v>100</v>
      </c>
      <c r="G89" s="1403">
        <f t="shared" si="1"/>
        <v>100000</v>
      </c>
      <c r="H89" s="1401">
        <v>1000</v>
      </c>
    </row>
    <row r="90" spans="1:8" s="1402" customFormat="1" ht="30">
      <c r="A90" s="1726"/>
      <c r="B90" s="1399">
        <v>33761000</v>
      </c>
      <c r="C90" s="1405" t="s">
        <v>949</v>
      </c>
      <c r="D90" s="108" t="s">
        <v>327</v>
      </c>
      <c r="E90" s="108" t="s">
        <v>51</v>
      </c>
      <c r="F90" s="1401">
        <v>100</v>
      </c>
      <c r="G90" s="1403">
        <f t="shared" si="1"/>
        <v>100000</v>
      </c>
      <c r="H90" s="1401">
        <v>1000</v>
      </c>
    </row>
    <row r="91" spans="1:8" s="1402" customFormat="1" ht="45">
      <c r="A91" s="1726"/>
      <c r="B91" s="1399">
        <v>39811000</v>
      </c>
      <c r="C91" s="1405" t="s">
        <v>950</v>
      </c>
      <c r="D91" s="108" t="s">
        <v>327</v>
      </c>
      <c r="E91" s="108" t="s">
        <v>51</v>
      </c>
      <c r="F91" s="1401">
        <v>400</v>
      </c>
      <c r="G91" s="1403">
        <f t="shared" si="1"/>
        <v>40000</v>
      </c>
      <c r="H91" s="1401">
        <v>100</v>
      </c>
    </row>
    <row r="92" spans="1:8" s="1402" customFormat="1" ht="17.25">
      <c r="A92" s="1726"/>
      <c r="B92" s="1399">
        <v>3711900</v>
      </c>
      <c r="C92" s="1405" t="s">
        <v>951</v>
      </c>
      <c r="D92" s="108" t="s">
        <v>327</v>
      </c>
      <c r="E92" s="108" t="s">
        <v>51</v>
      </c>
      <c r="F92" s="1401">
        <v>220</v>
      </c>
      <c r="G92" s="1403">
        <f t="shared" si="1"/>
        <v>5500</v>
      </c>
      <c r="H92" s="1401">
        <v>25</v>
      </c>
    </row>
    <row r="93" spans="1:8" s="1402" customFormat="1" ht="30">
      <c r="A93" s="1726"/>
      <c r="B93" s="1399">
        <v>39513200</v>
      </c>
      <c r="C93" s="1405" t="s">
        <v>952</v>
      </c>
      <c r="D93" s="108" t="s">
        <v>327</v>
      </c>
      <c r="E93" s="108" t="s">
        <v>58</v>
      </c>
      <c r="F93" s="1401">
        <v>800</v>
      </c>
      <c r="G93" s="1403">
        <f t="shared" si="1"/>
        <v>160000</v>
      </c>
      <c r="H93" s="1401">
        <v>200</v>
      </c>
    </row>
    <row r="94" spans="1:8" s="1402" customFormat="1" ht="17.25">
      <c r="A94" s="1726"/>
      <c r="B94" s="1399">
        <v>44521110</v>
      </c>
      <c r="C94" s="1405" t="s">
        <v>953</v>
      </c>
      <c r="D94" s="108" t="s">
        <v>327</v>
      </c>
      <c r="E94" s="108" t="s">
        <v>51</v>
      </c>
      <c r="F94" s="1401">
        <v>3000</v>
      </c>
      <c r="G94" s="1403">
        <f t="shared" si="1"/>
        <v>30000</v>
      </c>
      <c r="H94" s="1401">
        <v>10</v>
      </c>
    </row>
    <row r="95" spans="1:8" s="1402" customFormat="1" ht="17.25">
      <c r="A95" s="1726"/>
      <c r="B95" s="1399">
        <v>44522400</v>
      </c>
      <c r="C95" s="1405" t="s">
        <v>110</v>
      </c>
      <c r="D95" s="108" t="s">
        <v>327</v>
      </c>
      <c r="E95" s="108" t="s">
        <v>51</v>
      </c>
      <c r="F95" s="1401">
        <v>1000</v>
      </c>
      <c r="G95" s="1403">
        <f t="shared" si="1"/>
        <v>10000</v>
      </c>
      <c r="H95" s="1401">
        <v>10</v>
      </c>
    </row>
    <row r="96" spans="1:8" s="1402" customFormat="1" ht="30">
      <c r="A96" s="1726"/>
      <c r="B96" s="1399">
        <v>39224330</v>
      </c>
      <c r="C96" s="1405" t="s">
        <v>954</v>
      </c>
      <c r="D96" s="108" t="s">
        <v>327</v>
      </c>
      <c r="E96" s="108" t="s">
        <v>51</v>
      </c>
      <c r="F96" s="1401">
        <v>1000</v>
      </c>
      <c r="G96" s="1403">
        <f t="shared" si="1"/>
        <v>5000</v>
      </c>
      <c r="H96" s="1401">
        <v>5</v>
      </c>
    </row>
    <row r="97" spans="1:8" s="1402" customFormat="1" ht="17.25">
      <c r="A97" s="1726"/>
      <c r="B97" s="1399">
        <v>39224330</v>
      </c>
      <c r="C97" s="1405" t="s">
        <v>955</v>
      </c>
      <c r="D97" s="108" t="s">
        <v>327</v>
      </c>
      <c r="E97" s="108" t="s">
        <v>51</v>
      </c>
      <c r="F97" s="1401">
        <v>600</v>
      </c>
      <c r="G97" s="1403">
        <f t="shared" si="1"/>
        <v>15600</v>
      </c>
      <c r="H97" s="1401">
        <v>26</v>
      </c>
    </row>
    <row r="98" spans="1:8" s="1402" customFormat="1" ht="30">
      <c r="A98" s="1726"/>
      <c r="B98" s="1399">
        <v>39224350</v>
      </c>
      <c r="C98" s="1405" t="s">
        <v>956</v>
      </c>
      <c r="D98" s="108" t="s">
        <v>327</v>
      </c>
      <c r="E98" s="108" t="s">
        <v>51</v>
      </c>
      <c r="F98" s="1401">
        <v>800</v>
      </c>
      <c r="G98" s="1403">
        <f t="shared" si="1"/>
        <v>8000</v>
      </c>
      <c r="H98" s="1401">
        <v>10</v>
      </c>
    </row>
    <row r="99" spans="1:8" s="1402" customFormat="1" ht="17.25">
      <c r="A99" s="1726"/>
      <c r="B99" s="1399">
        <v>39224100</v>
      </c>
      <c r="C99" s="1405" t="s">
        <v>957</v>
      </c>
      <c r="D99" s="108" t="s">
        <v>327</v>
      </c>
      <c r="E99" s="108" t="s">
        <v>51</v>
      </c>
      <c r="F99" s="1401">
        <v>600</v>
      </c>
      <c r="G99" s="1403">
        <f t="shared" si="1"/>
        <v>60000</v>
      </c>
      <c r="H99" s="1401">
        <v>100</v>
      </c>
    </row>
    <row r="100" spans="1:8" s="1402" customFormat="1" ht="30">
      <c r="A100" s="1726"/>
      <c r="B100" s="1399">
        <v>39224340</v>
      </c>
      <c r="C100" s="1406" t="s">
        <v>958</v>
      </c>
      <c r="D100" s="108" t="s">
        <v>327</v>
      </c>
      <c r="E100" s="42" t="s">
        <v>51</v>
      </c>
      <c r="F100" s="1401">
        <v>700</v>
      </c>
      <c r="G100" s="1403">
        <f t="shared" si="1"/>
        <v>7000</v>
      </c>
      <c r="H100" s="1401">
        <v>10</v>
      </c>
    </row>
    <row r="101" spans="1:8" s="1402" customFormat="1" ht="30">
      <c r="A101" s="1726"/>
      <c r="B101" s="1399">
        <v>31531000</v>
      </c>
      <c r="C101" s="1405" t="s">
        <v>959</v>
      </c>
      <c r="D101" s="108" t="s">
        <v>327</v>
      </c>
      <c r="E101" s="108" t="s">
        <v>51</v>
      </c>
      <c r="F101" s="1401">
        <v>100</v>
      </c>
      <c r="G101" s="1403">
        <f t="shared" si="1"/>
        <v>20000</v>
      </c>
      <c r="H101" s="1401">
        <v>200</v>
      </c>
    </row>
    <row r="102" spans="1:8" s="1402" customFormat="1" ht="30">
      <c r="A102" s="1726"/>
      <c r="B102" s="1399">
        <v>31531000</v>
      </c>
      <c r="C102" s="1405" t="s">
        <v>960</v>
      </c>
      <c r="D102" s="108" t="s">
        <v>327</v>
      </c>
      <c r="E102" s="108" t="s">
        <v>51</v>
      </c>
      <c r="F102" s="1401">
        <v>100</v>
      </c>
      <c r="G102" s="1403">
        <f t="shared" si="1"/>
        <v>30000</v>
      </c>
      <c r="H102" s="1401">
        <v>300</v>
      </c>
    </row>
    <row r="103" spans="1:8" s="1402" customFormat="1" ht="17.25">
      <c r="A103" s="1726"/>
      <c r="B103" s="1399">
        <v>31524100</v>
      </c>
      <c r="C103" s="1405" t="s">
        <v>961</v>
      </c>
      <c r="D103" s="108" t="s">
        <v>327</v>
      </c>
      <c r="E103" s="108" t="s">
        <v>51</v>
      </c>
      <c r="F103" s="1401">
        <v>3500</v>
      </c>
      <c r="G103" s="1403">
        <f t="shared" si="1"/>
        <v>49000</v>
      </c>
      <c r="H103" s="1401">
        <v>14</v>
      </c>
    </row>
    <row r="104" spans="1:8" s="1402" customFormat="1" ht="17.25">
      <c r="A104" s="1726"/>
      <c r="B104" s="1399">
        <v>31524100</v>
      </c>
      <c r="C104" s="1405" t="s">
        <v>962</v>
      </c>
      <c r="D104" s="108" t="s">
        <v>327</v>
      </c>
      <c r="E104" s="108" t="s">
        <v>51</v>
      </c>
      <c r="F104" s="1401">
        <v>3000</v>
      </c>
      <c r="G104" s="1403">
        <f t="shared" si="1"/>
        <v>48000</v>
      </c>
      <c r="H104" s="1401">
        <v>16</v>
      </c>
    </row>
    <row r="105" spans="1:8" s="1402" customFormat="1" ht="17.25">
      <c r="A105" s="1726"/>
      <c r="B105" s="1399">
        <v>39224300</v>
      </c>
      <c r="C105" s="1405" t="s">
        <v>963</v>
      </c>
      <c r="D105" s="108" t="s">
        <v>327</v>
      </c>
      <c r="E105" s="108" t="s">
        <v>51</v>
      </c>
      <c r="F105" s="1401">
        <v>700</v>
      </c>
      <c r="G105" s="1403">
        <f t="shared" si="1"/>
        <v>7000</v>
      </c>
      <c r="H105" s="1401">
        <v>10</v>
      </c>
    </row>
    <row r="106" spans="1:8" s="1402" customFormat="1" ht="30">
      <c r="A106" s="1726"/>
      <c r="B106" s="1399">
        <v>42131000</v>
      </c>
      <c r="C106" s="1405" t="s">
        <v>964</v>
      </c>
      <c r="D106" s="108" t="s">
        <v>327</v>
      </c>
      <c r="E106" s="108" t="s">
        <v>51</v>
      </c>
      <c r="F106" s="1401">
        <v>1500</v>
      </c>
      <c r="G106" s="1403">
        <f t="shared" si="1"/>
        <v>15000</v>
      </c>
      <c r="H106" s="1401">
        <v>10</v>
      </c>
    </row>
    <row r="107" spans="1:8" s="1402" customFormat="1" ht="30">
      <c r="A107" s="1726"/>
      <c r="B107" s="1399">
        <v>31224100</v>
      </c>
      <c r="C107" s="1405" t="s">
        <v>965</v>
      </c>
      <c r="D107" s="108" t="s">
        <v>327</v>
      </c>
      <c r="E107" s="108" t="s">
        <v>51</v>
      </c>
      <c r="F107" s="1401">
        <v>400</v>
      </c>
      <c r="G107" s="1403">
        <f t="shared" si="1"/>
        <v>4000</v>
      </c>
      <c r="H107" s="1401">
        <v>10</v>
      </c>
    </row>
    <row r="108" spans="1:8" s="1402" customFormat="1" ht="17.25">
      <c r="A108" s="1726"/>
      <c r="B108" s="1399">
        <v>31224100</v>
      </c>
      <c r="C108" s="1405" t="s">
        <v>471</v>
      </c>
      <c r="D108" s="108" t="s">
        <v>327</v>
      </c>
      <c r="E108" s="108" t="s">
        <v>51</v>
      </c>
      <c r="F108" s="1401">
        <v>400</v>
      </c>
      <c r="G108" s="1403">
        <f t="shared" si="1"/>
        <v>4000</v>
      </c>
      <c r="H108" s="1401">
        <v>10</v>
      </c>
    </row>
    <row r="109" spans="1:8" s="1402" customFormat="1" ht="17.25">
      <c r="A109" s="1726"/>
      <c r="B109" s="1399">
        <v>39711320</v>
      </c>
      <c r="C109" s="1407" t="s">
        <v>397</v>
      </c>
      <c r="D109" s="108" t="s">
        <v>327</v>
      </c>
      <c r="E109" s="1401" t="s">
        <v>51</v>
      </c>
      <c r="F109" s="1401">
        <v>4000</v>
      </c>
      <c r="G109" s="1403">
        <f t="shared" si="1"/>
        <v>40000</v>
      </c>
      <c r="H109" s="1401">
        <v>10</v>
      </c>
    </row>
    <row r="110" spans="1:8" s="1402" customFormat="1" ht="17.25">
      <c r="A110" s="1726"/>
      <c r="B110" s="1399">
        <v>39224310</v>
      </c>
      <c r="C110" s="1407" t="s">
        <v>1932</v>
      </c>
      <c r="D110" s="108" t="s">
        <v>327</v>
      </c>
      <c r="E110" s="1401" t="s">
        <v>51</v>
      </c>
      <c r="F110" s="1401">
        <v>600</v>
      </c>
      <c r="G110" s="1403">
        <f t="shared" si="1"/>
        <v>3000</v>
      </c>
      <c r="H110" s="1401">
        <v>5</v>
      </c>
    </row>
    <row r="111" spans="1:8" s="1402" customFormat="1" ht="30">
      <c r="A111" s="1726"/>
      <c r="B111" s="1399">
        <v>31224810</v>
      </c>
      <c r="C111" s="1405" t="s">
        <v>966</v>
      </c>
      <c r="D111" s="108" t="s">
        <v>327</v>
      </c>
      <c r="E111" s="108" t="s">
        <v>51</v>
      </c>
      <c r="F111" s="1401">
        <v>1000</v>
      </c>
      <c r="G111" s="1403">
        <f t="shared" si="1"/>
        <v>20000</v>
      </c>
      <c r="H111" s="1401">
        <v>20</v>
      </c>
    </row>
    <row r="112" spans="1:8" s="1402" customFormat="1" ht="17.25">
      <c r="A112" s="1726"/>
      <c r="B112" s="1399">
        <v>31680000</v>
      </c>
      <c r="C112" s="1405" t="s">
        <v>967</v>
      </c>
      <c r="D112" s="108" t="s">
        <v>327</v>
      </c>
      <c r="E112" s="108" t="s">
        <v>51</v>
      </c>
      <c r="F112" s="1401">
        <v>40000</v>
      </c>
      <c r="G112" s="1403">
        <f t="shared" si="1"/>
        <v>40000</v>
      </c>
      <c r="H112" s="1401">
        <v>1</v>
      </c>
    </row>
    <row r="113" spans="1:8" s="1402" customFormat="1" ht="17.25">
      <c r="A113" s="1726"/>
      <c r="B113" s="1399">
        <v>31680000</v>
      </c>
      <c r="C113" s="1405" t="s">
        <v>968</v>
      </c>
      <c r="D113" s="108" t="s">
        <v>327</v>
      </c>
      <c r="E113" s="108" t="s">
        <v>51</v>
      </c>
      <c r="F113" s="1401">
        <v>40000</v>
      </c>
      <c r="G113" s="1403">
        <f t="shared" si="1"/>
        <v>40000</v>
      </c>
      <c r="H113" s="1401">
        <v>1</v>
      </c>
    </row>
    <row r="114" spans="1:8" s="1402" customFormat="1" ht="17.25">
      <c r="A114" s="1726"/>
      <c r="B114" s="1399">
        <v>39224350</v>
      </c>
      <c r="C114" s="1405" t="s">
        <v>969</v>
      </c>
      <c r="D114" s="108" t="s">
        <v>327</v>
      </c>
      <c r="E114" s="108" t="s">
        <v>51</v>
      </c>
      <c r="F114" s="1401">
        <v>4000</v>
      </c>
      <c r="G114" s="1403">
        <f t="shared" si="1"/>
        <v>20000</v>
      </c>
      <c r="H114" s="1401">
        <v>5</v>
      </c>
    </row>
    <row r="115" spans="1:8" s="1402" customFormat="1" ht="30">
      <c r="A115" s="1726"/>
      <c r="B115" s="1399">
        <v>18110000</v>
      </c>
      <c r="C115" s="1405" t="s">
        <v>970</v>
      </c>
      <c r="D115" s="108" t="s">
        <v>327</v>
      </c>
      <c r="E115" s="108" t="s">
        <v>51</v>
      </c>
      <c r="F115" s="1401">
        <v>5000</v>
      </c>
      <c r="G115" s="1403">
        <f t="shared" si="1"/>
        <v>100000</v>
      </c>
      <c r="H115" s="1401">
        <v>20</v>
      </c>
    </row>
    <row r="116" spans="1:8" s="1402" customFormat="1" ht="30">
      <c r="A116" s="1726"/>
      <c r="B116" s="1399">
        <v>44322100</v>
      </c>
      <c r="C116" s="1405" t="s">
        <v>971</v>
      </c>
      <c r="D116" s="108" t="s">
        <v>327</v>
      </c>
      <c r="E116" s="108" t="s">
        <v>167</v>
      </c>
      <c r="F116" s="1401">
        <v>70</v>
      </c>
      <c r="G116" s="1403">
        <f t="shared" si="1"/>
        <v>14000</v>
      </c>
      <c r="H116" s="1401">
        <v>200</v>
      </c>
    </row>
    <row r="117" spans="1:8" s="1402" customFormat="1" ht="30">
      <c r="A117" s="1726"/>
      <c r="B117" s="1399">
        <v>44322100</v>
      </c>
      <c r="C117" s="1405" t="s">
        <v>972</v>
      </c>
      <c r="D117" s="108" t="s">
        <v>327</v>
      </c>
      <c r="E117" s="108" t="s">
        <v>51</v>
      </c>
      <c r="F117" s="1401">
        <v>300</v>
      </c>
      <c r="G117" s="1403">
        <f t="shared" si="1"/>
        <v>3000</v>
      </c>
      <c r="H117" s="1401">
        <v>10</v>
      </c>
    </row>
    <row r="118" spans="1:8" s="1402" customFormat="1" ht="30">
      <c r="A118" s="1726"/>
      <c r="B118" s="1399">
        <v>31321000</v>
      </c>
      <c r="C118" s="1405" t="s">
        <v>973</v>
      </c>
      <c r="D118" s="108" t="s">
        <v>327</v>
      </c>
      <c r="E118" s="108" t="s">
        <v>167</v>
      </c>
      <c r="F118" s="1401">
        <v>200</v>
      </c>
      <c r="G118" s="1403">
        <f t="shared" si="1"/>
        <v>40000</v>
      </c>
      <c r="H118" s="1401">
        <v>200</v>
      </c>
    </row>
    <row r="119" spans="1:8" s="1402" customFormat="1" ht="30">
      <c r="A119" s="1726"/>
      <c r="B119" s="1399">
        <v>42131000</v>
      </c>
      <c r="C119" s="1405" t="s">
        <v>974</v>
      </c>
      <c r="D119" s="108" t="s">
        <v>327</v>
      </c>
      <c r="E119" s="108" t="s">
        <v>51</v>
      </c>
      <c r="F119" s="1401">
        <v>1000</v>
      </c>
      <c r="G119" s="1403">
        <f t="shared" si="1"/>
        <v>10000</v>
      </c>
      <c r="H119" s="1401">
        <v>10</v>
      </c>
    </row>
    <row r="120" spans="1:8" s="1402" customFormat="1" ht="17.25">
      <c r="A120" s="1726"/>
      <c r="B120" s="1399">
        <v>18937000</v>
      </c>
      <c r="C120" s="1405" t="s">
        <v>975</v>
      </c>
      <c r="D120" s="108" t="s">
        <v>327</v>
      </c>
      <c r="E120" s="108" t="s">
        <v>51</v>
      </c>
      <c r="F120" s="1401">
        <v>10</v>
      </c>
      <c r="G120" s="1403">
        <f t="shared" si="1"/>
        <v>10000</v>
      </c>
      <c r="H120" s="1401">
        <v>1000</v>
      </c>
    </row>
    <row r="121" spans="1:8" s="1402" customFormat="1" ht="17.25">
      <c r="A121" s="1726"/>
      <c r="B121" s="1399">
        <v>31224810</v>
      </c>
      <c r="C121" s="1405" t="s">
        <v>976</v>
      </c>
      <c r="D121" s="108" t="s">
        <v>327</v>
      </c>
      <c r="E121" s="108" t="s">
        <v>51</v>
      </c>
      <c r="F121" s="1401">
        <v>500</v>
      </c>
      <c r="G121" s="1403">
        <f t="shared" si="1"/>
        <v>15000</v>
      </c>
      <c r="H121" s="1401">
        <v>30</v>
      </c>
    </row>
    <row r="122" spans="1:8" s="1402" customFormat="1" ht="30">
      <c r="A122" s="1726"/>
      <c r="B122" s="1399">
        <v>39224320</v>
      </c>
      <c r="C122" s="1405" t="s">
        <v>977</v>
      </c>
      <c r="D122" s="108" t="s">
        <v>327</v>
      </c>
      <c r="E122" s="108" t="s">
        <v>51</v>
      </c>
      <c r="F122" s="1401">
        <v>200</v>
      </c>
      <c r="G122" s="1403">
        <f t="shared" si="1"/>
        <v>4000</v>
      </c>
      <c r="H122" s="1401">
        <v>20</v>
      </c>
    </row>
    <row r="123" spans="1:8" s="1402" customFormat="1" ht="45">
      <c r="A123" s="1726"/>
      <c r="B123" s="1399">
        <v>39136000</v>
      </c>
      <c r="C123" s="1405" t="s">
        <v>978</v>
      </c>
      <c r="D123" s="108" t="s">
        <v>327</v>
      </c>
      <c r="E123" s="108" t="s">
        <v>51</v>
      </c>
      <c r="F123" s="1401">
        <v>3000</v>
      </c>
      <c r="G123" s="1403">
        <f t="shared" si="1"/>
        <v>15000</v>
      </c>
      <c r="H123" s="1401">
        <v>5</v>
      </c>
    </row>
    <row r="124" spans="1:8" s="1402" customFormat="1" ht="17.25">
      <c r="A124" s="1726"/>
      <c r="B124" s="1399">
        <v>39224300</v>
      </c>
      <c r="C124" s="1405" t="s">
        <v>979</v>
      </c>
      <c r="D124" s="108" t="s">
        <v>327</v>
      </c>
      <c r="E124" s="108" t="s">
        <v>51</v>
      </c>
      <c r="F124" s="1401">
        <v>1500</v>
      </c>
      <c r="G124" s="1403">
        <f t="shared" si="1"/>
        <v>15000</v>
      </c>
      <c r="H124" s="1401">
        <v>10</v>
      </c>
    </row>
    <row r="125" spans="1:8" s="1402" customFormat="1" ht="30">
      <c r="A125" s="1726"/>
      <c r="B125" s="1399">
        <v>39221120</v>
      </c>
      <c r="C125" s="1405" t="s">
        <v>980</v>
      </c>
      <c r="D125" s="108" t="s">
        <v>327</v>
      </c>
      <c r="E125" s="108" t="s">
        <v>116</v>
      </c>
      <c r="F125" s="1401">
        <v>3000</v>
      </c>
      <c r="G125" s="1403">
        <f t="shared" si="1"/>
        <v>6000</v>
      </c>
      <c r="H125" s="1401">
        <v>2</v>
      </c>
    </row>
    <row r="126" spans="1:8" s="1402" customFormat="1" ht="17.25">
      <c r="A126" s="1726"/>
      <c r="B126" s="1399">
        <v>44512000</v>
      </c>
      <c r="C126" s="1405" t="s">
        <v>981</v>
      </c>
      <c r="D126" s="108" t="s">
        <v>327</v>
      </c>
      <c r="E126" s="108" t="s">
        <v>51</v>
      </c>
      <c r="F126" s="1401">
        <v>800</v>
      </c>
      <c r="G126" s="1403">
        <f t="shared" si="1"/>
        <v>4000</v>
      </c>
      <c r="H126" s="1401">
        <v>5</v>
      </c>
    </row>
    <row r="127" spans="1:8" s="1402" customFormat="1" ht="17.25">
      <c r="A127" s="1726"/>
      <c r="B127" s="1399">
        <v>44512000</v>
      </c>
      <c r="C127" s="1405" t="s">
        <v>982</v>
      </c>
      <c r="D127" s="108" t="s">
        <v>327</v>
      </c>
      <c r="E127" s="108" t="s">
        <v>51</v>
      </c>
      <c r="F127" s="1401">
        <v>2000</v>
      </c>
      <c r="G127" s="1403">
        <f t="shared" si="1"/>
        <v>4000</v>
      </c>
      <c r="H127" s="1401">
        <v>2</v>
      </c>
    </row>
    <row r="128" spans="1:8" s="1402" customFormat="1" ht="17.25">
      <c r="A128" s="1726"/>
      <c r="B128" s="1399">
        <v>44192000</v>
      </c>
      <c r="C128" s="1405" t="s">
        <v>983</v>
      </c>
      <c r="D128" s="108" t="s">
        <v>327</v>
      </c>
      <c r="E128" s="108" t="s">
        <v>51</v>
      </c>
      <c r="F128" s="1401">
        <v>500</v>
      </c>
      <c r="G128" s="1403">
        <f t="shared" si="1"/>
        <v>5000</v>
      </c>
      <c r="H128" s="1401">
        <v>10</v>
      </c>
    </row>
    <row r="129" spans="1:8" s="1402" customFormat="1" ht="30">
      <c r="A129" s="1726"/>
      <c r="B129" s="1399">
        <v>39831300</v>
      </c>
      <c r="C129" s="1405" t="s">
        <v>984</v>
      </c>
      <c r="D129" s="108" t="s">
        <v>327</v>
      </c>
      <c r="E129" s="108" t="s">
        <v>54</v>
      </c>
      <c r="F129" s="1401">
        <v>800</v>
      </c>
      <c r="G129" s="1403">
        <f t="shared" si="1"/>
        <v>80000</v>
      </c>
      <c r="H129" s="1401">
        <v>100</v>
      </c>
    </row>
    <row r="130" spans="1:8" s="1402" customFormat="1" ht="30">
      <c r="A130" s="1726"/>
      <c r="B130" s="1399" t="s">
        <v>1808</v>
      </c>
      <c r="C130" s="1405" t="s">
        <v>985</v>
      </c>
      <c r="D130" s="108" t="s">
        <v>327</v>
      </c>
      <c r="E130" s="108" t="s">
        <v>51</v>
      </c>
      <c r="F130" s="1401">
        <v>500</v>
      </c>
      <c r="G130" s="1403">
        <f t="shared" si="1"/>
        <v>25000</v>
      </c>
      <c r="H130" s="1401">
        <v>50</v>
      </c>
    </row>
    <row r="131" spans="1:8" s="1402" customFormat="1" ht="45">
      <c r="A131" s="1057"/>
      <c r="B131" s="1399">
        <v>34928480</v>
      </c>
      <c r="C131" s="1405" t="s">
        <v>986</v>
      </c>
      <c r="D131" s="108" t="s">
        <v>327</v>
      </c>
      <c r="E131" s="108" t="s">
        <v>51</v>
      </c>
      <c r="F131" s="1401">
        <v>1600</v>
      </c>
      <c r="G131" s="1403">
        <f t="shared" si="1"/>
        <v>8000</v>
      </c>
      <c r="H131" s="1401">
        <v>5</v>
      </c>
    </row>
    <row r="132" spans="1:8" s="1402" customFormat="1" ht="60">
      <c r="A132" s="1057"/>
      <c r="B132" s="1399">
        <v>34928480</v>
      </c>
      <c r="C132" s="1405" t="s">
        <v>987</v>
      </c>
      <c r="D132" s="108" t="s">
        <v>327</v>
      </c>
      <c r="E132" s="108" t="s">
        <v>51</v>
      </c>
      <c r="F132" s="1401">
        <v>5000</v>
      </c>
      <c r="G132" s="1403">
        <f t="shared" si="1"/>
        <v>50000</v>
      </c>
      <c r="H132" s="1401">
        <v>10</v>
      </c>
    </row>
    <row r="133" spans="1:8" s="1402" customFormat="1" ht="17.25">
      <c r="A133" s="1727">
        <v>5122</v>
      </c>
      <c r="B133" s="1399">
        <v>39112000</v>
      </c>
      <c r="C133" s="1405" t="s">
        <v>519</v>
      </c>
      <c r="D133" s="108" t="s">
        <v>327</v>
      </c>
      <c r="E133" s="108" t="s">
        <v>51</v>
      </c>
      <c r="F133" s="1401">
        <v>10000</v>
      </c>
      <c r="G133" s="1403">
        <f t="shared" si="1"/>
        <v>380000</v>
      </c>
      <c r="H133" s="1401">
        <v>38</v>
      </c>
    </row>
    <row r="134" spans="1:8" s="1402" customFormat="1" ht="30">
      <c r="A134" s="1728"/>
      <c r="B134" s="1399">
        <v>39113100</v>
      </c>
      <c r="C134" s="1405" t="s">
        <v>1933</v>
      </c>
      <c r="D134" s="108" t="s">
        <v>327</v>
      </c>
      <c r="E134" s="108" t="s">
        <v>51</v>
      </c>
      <c r="F134" s="1401">
        <v>120000</v>
      </c>
      <c r="G134" s="1403">
        <f t="shared" si="1"/>
        <v>240000</v>
      </c>
      <c r="H134" s="1401">
        <v>2</v>
      </c>
    </row>
    <row r="135" spans="1:8" s="1402" customFormat="1" ht="30">
      <c r="A135" s="1728"/>
      <c r="B135" s="1399">
        <v>39113100</v>
      </c>
      <c r="C135" s="1405" t="s">
        <v>1934</v>
      </c>
      <c r="D135" s="108" t="s">
        <v>327</v>
      </c>
      <c r="E135" s="108" t="s">
        <v>51</v>
      </c>
      <c r="F135" s="1401">
        <v>70000</v>
      </c>
      <c r="G135" s="1403">
        <f t="shared" si="1"/>
        <v>560000</v>
      </c>
      <c r="H135" s="1401">
        <v>8</v>
      </c>
    </row>
    <row r="136" spans="1:8" s="1402" customFormat="1" ht="17.25">
      <c r="A136" s="1728"/>
      <c r="B136" s="1399">
        <v>39113100</v>
      </c>
      <c r="C136" s="1405" t="s">
        <v>773</v>
      </c>
      <c r="D136" s="108" t="s">
        <v>327</v>
      </c>
      <c r="E136" s="108" t="s">
        <v>51</v>
      </c>
      <c r="F136" s="1401">
        <v>80000</v>
      </c>
      <c r="G136" s="1403">
        <f t="shared" si="1"/>
        <v>160000</v>
      </c>
      <c r="H136" s="1401">
        <v>2</v>
      </c>
    </row>
    <row r="137" spans="1:8" s="1402" customFormat="1" ht="30">
      <c r="A137" s="1728"/>
      <c r="B137" s="1399">
        <v>39111100</v>
      </c>
      <c r="C137" s="1405" t="s">
        <v>1935</v>
      </c>
      <c r="D137" s="108" t="s">
        <v>327</v>
      </c>
      <c r="E137" s="108" t="s">
        <v>51</v>
      </c>
      <c r="F137" s="1401">
        <v>25000</v>
      </c>
      <c r="G137" s="1403">
        <f t="shared" si="1"/>
        <v>125000</v>
      </c>
      <c r="H137" s="1401">
        <v>5</v>
      </c>
    </row>
    <row r="138" spans="1:8" s="1402" customFormat="1" ht="30">
      <c r="A138" s="1728"/>
      <c r="B138" s="1399">
        <v>39113200</v>
      </c>
      <c r="C138" s="1405" t="s">
        <v>3357</v>
      </c>
      <c r="D138" s="108" t="s">
        <v>327</v>
      </c>
      <c r="E138" s="108" t="s">
        <v>51</v>
      </c>
      <c r="F138" s="1401">
        <v>250000</v>
      </c>
      <c r="G138" s="1403">
        <f t="shared" ref="G138:G159" si="2">F138*H138</f>
        <v>250000</v>
      </c>
      <c r="H138" s="1401">
        <v>1</v>
      </c>
    </row>
    <row r="139" spans="1:8" s="1402" customFormat="1" ht="17.25">
      <c r="A139" s="1728"/>
      <c r="B139" s="1399">
        <v>39122200</v>
      </c>
      <c r="C139" s="1405" t="s">
        <v>1936</v>
      </c>
      <c r="D139" s="108" t="s">
        <v>327</v>
      </c>
      <c r="E139" s="108" t="s">
        <v>51</v>
      </c>
      <c r="F139" s="1401">
        <v>60000</v>
      </c>
      <c r="G139" s="1403">
        <f t="shared" si="2"/>
        <v>60000</v>
      </c>
      <c r="H139" s="1401">
        <v>1</v>
      </c>
    </row>
    <row r="140" spans="1:8" s="1402" customFormat="1" ht="17.25">
      <c r="A140" s="1728"/>
      <c r="B140" s="1399">
        <v>39122200</v>
      </c>
      <c r="C140" s="1405" t="s">
        <v>1937</v>
      </c>
      <c r="D140" s="108" t="s">
        <v>327</v>
      </c>
      <c r="E140" s="108" t="s">
        <v>51</v>
      </c>
      <c r="F140" s="1401">
        <v>60000</v>
      </c>
      <c r="G140" s="1403">
        <f t="shared" si="2"/>
        <v>180000</v>
      </c>
      <c r="H140" s="1401">
        <v>3</v>
      </c>
    </row>
    <row r="141" spans="1:8" s="1402" customFormat="1" ht="30">
      <c r="A141" s="1728"/>
      <c r="B141" s="1399">
        <v>39134100</v>
      </c>
      <c r="C141" s="1405" t="s">
        <v>1938</v>
      </c>
      <c r="D141" s="108" t="s">
        <v>327</v>
      </c>
      <c r="E141" s="108" t="s">
        <v>51</v>
      </c>
      <c r="F141" s="1401">
        <v>60000</v>
      </c>
      <c r="G141" s="1403">
        <f t="shared" si="2"/>
        <v>360000</v>
      </c>
      <c r="H141" s="1401">
        <v>6</v>
      </c>
    </row>
    <row r="142" spans="1:8" s="1402" customFormat="1" ht="17.25">
      <c r="A142" s="1728"/>
      <c r="B142" s="1399">
        <v>39121000</v>
      </c>
      <c r="C142" s="1405" t="s">
        <v>1939</v>
      </c>
      <c r="D142" s="108" t="s">
        <v>327</v>
      </c>
      <c r="E142" s="108" t="s">
        <v>51</v>
      </c>
      <c r="F142" s="1401">
        <v>50000</v>
      </c>
      <c r="G142" s="1403">
        <f t="shared" si="2"/>
        <v>50000</v>
      </c>
      <c r="H142" s="1401">
        <v>1</v>
      </c>
    </row>
    <row r="143" spans="1:8" s="1402" customFormat="1" ht="17.25">
      <c r="A143" s="1728"/>
      <c r="B143" s="1399">
        <v>39121000</v>
      </c>
      <c r="C143" s="1405" t="s">
        <v>1940</v>
      </c>
      <c r="D143" s="108" t="s">
        <v>327</v>
      </c>
      <c r="E143" s="108" t="s">
        <v>51</v>
      </c>
      <c r="F143" s="1401">
        <v>400000</v>
      </c>
      <c r="G143" s="1403">
        <f t="shared" si="2"/>
        <v>400000</v>
      </c>
      <c r="H143" s="1401">
        <v>1</v>
      </c>
    </row>
    <row r="144" spans="1:8" s="1402" customFormat="1" ht="49.5">
      <c r="A144" s="1728"/>
      <c r="B144" s="1399">
        <v>39121000</v>
      </c>
      <c r="C144" s="1405" t="s">
        <v>3358</v>
      </c>
      <c r="D144" s="108" t="s">
        <v>327</v>
      </c>
      <c r="E144" s="108" t="s">
        <v>51</v>
      </c>
      <c r="F144" s="1401">
        <v>800000</v>
      </c>
      <c r="G144" s="1403">
        <f t="shared" si="2"/>
        <v>800000</v>
      </c>
      <c r="H144" s="1401">
        <v>1</v>
      </c>
    </row>
    <row r="145" spans="1:8" s="1402" customFormat="1" ht="17.25">
      <c r="A145" s="1728"/>
      <c r="B145" s="1399">
        <v>39121000</v>
      </c>
      <c r="C145" s="1405" t="s">
        <v>1941</v>
      </c>
      <c r="D145" s="108" t="s">
        <v>327</v>
      </c>
      <c r="E145" s="108" t="s">
        <v>51</v>
      </c>
      <c r="F145" s="1401">
        <v>30000</v>
      </c>
      <c r="G145" s="1403">
        <f t="shared" si="2"/>
        <v>30000</v>
      </c>
      <c r="H145" s="1401">
        <v>1</v>
      </c>
    </row>
    <row r="146" spans="1:8" s="1402" customFormat="1" ht="17.25">
      <c r="A146" s="1728"/>
      <c r="B146" s="1399">
        <v>32550000</v>
      </c>
      <c r="C146" s="1405" t="s">
        <v>282</v>
      </c>
      <c r="D146" s="108" t="s">
        <v>327</v>
      </c>
      <c r="E146" s="108" t="s">
        <v>51</v>
      </c>
      <c r="F146" s="1401">
        <v>4000</v>
      </c>
      <c r="G146" s="1403">
        <f t="shared" si="2"/>
        <v>40000</v>
      </c>
      <c r="H146" s="1401">
        <v>10</v>
      </c>
    </row>
    <row r="147" spans="1:8" s="1402" customFormat="1" ht="17.25">
      <c r="A147" s="1728"/>
      <c r="B147" s="1399">
        <v>32552110</v>
      </c>
      <c r="C147" s="1405" t="s">
        <v>1942</v>
      </c>
      <c r="D147" s="108" t="s">
        <v>327</v>
      </c>
      <c r="E147" s="108" t="s">
        <v>51</v>
      </c>
      <c r="F147" s="1401">
        <v>20000</v>
      </c>
      <c r="G147" s="1403">
        <f t="shared" si="2"/>
        <v>20000</v>
      </c>
      <c r="H147" s="1401">
        <v>1</v>
      </c>
    </row>
    <row r="148" spans="1:8" s="1402" customFormat="1" ht="17.25">
      <c r="A148" s="1728"/>
      <c r="B148" s="1399">
        <v>39515410</v>
      </c>
      <c r="C148" s="1405" t="s">
        <v>772</v>
      </c>
      <c r="D148" s="108" t="s">
        <v>327</v>
      </c>
      <c r="E148" s="108" t="s">
        <v>348</v>
      </c>
      <c r="F148" s="1401">
        <v>4000</v>
      </c>
      <c r="G148" s="1403">
        <f t="shared" si="2"/>
        <v>400000</v>
      </c>
      <c r="H148" s="1401">
        <v>100</v>
      </c>
    </row>
    <row r="149" spans="1:8" s="1402" customFormat="1" ht="17.25">
      <c r="A149" s="1728"/>
      <c r="B149" s="1399">
        <v>30213300</v>
      </c>
      <c r="C149" s="1405" t="s">
        <v>349</v>
      </c>
      <c r="D149" s="108" t="s">
        <v>327</v>
      </c>
      <c r="E149" s="108" t="s">
        <v>51</v>
      </c>
      <c r="F149" s="1401">
        <v>200000</v>
      </c>
      <c r="G149" s="1403">
        <f t="shared" si="2"/>
        <v>2000000</v>
      </c>
      <c r="H149" s="1401">
        <v>10</v>
      </c>
    </row>
    <row r="150" spans="1:8" s="1402" customFormat="1" ht="75">
      <c r="A150" s="1728"/>
      <c r="B150" s="1399">
        <v>30213300</v>
      </c>
      <c r="C150" s="1405" t="s">
        <v>1943</v>
      </c>
      <c r="D150" s="108" t="s">
        <v>327</v>
      </c>
      <c r="E150" s="108" t="s">
        <v>51</v>
      </c>
      <c r="F150" s="1401">
        <v>200000</v>
      </c>
      <c r="G150" s="1403">
        <f t="shared" si="2"/>
        <v>200000</v>
      </c>
      <c r="H150" s="1401">
        <v>1</v>
      </c>
    </row>
    <row r="151" spans="1:8" s="1402" customFormat="1" ht="30">
      <c r="A151" s="1728"/>
      <c r="B151" s="1399">
        <v>39717200</v>
      </c>
      <c r="C151" s="1405" t="s">
        <v>1944</v>
      </c>
      <c r="D151" s="108" t="s">
        <v>327</v>
      </c>
      <c r="E151" s="108" t="s">
        <v>51</v>
      </c>
      <c r="F151" s="1401">
        <v>150000</v>
      </c>
      <c r="G151" s="1403">
        <f t="shared" si="2"/>
        <v>750000</v>
      </c>
      <c r="H151" s="1401">
        <v>5</v>
      </c>
    </row>
    <row r="152" spans="1:8" s="1402" customFormat="1" ht="17.25">
      <c r="A152" s="1728"/>
      <c r="B152" s="1399">
        <v>39711122</v>
      </c>
      <c r="C152" s="1405" t="s">
        <v>176</v>
      </c>
      <c r="D152" s="108" t="s">
        <v>327</v>
      </c>
      <c r="E152" s="108" t="s">
        <v>51</v>
      </c>
      <c r="F152" s="1401">
        <v>80000</v>
      </c>
      <c r="G152" s="1403">
        <f t="shared" si="2"/>
        <v>80000</v>
      </c>
      <c r="H152" s="1401">
        <v>1</v>
      </c>
    </row>
    <row r="153" spans="1:8" s="1402" customFormat="1" ht="45">
      <c r="A153" s="1728"/>
      <c r="B153" s="1399">
        <v>30216110</v>
      </c>
      <c r="C153" s="1405" t="s">
        <v>1945</v>
      </c>
      <c r="D153" s="108" t="s">
        <v>327</v>
      </c>
      <c r="E153" s="108" t="s">
        <v>51</v>
      </c>
      <c r="F153" s="1401">
        <v>70000</v>
      </c>
      <c r="G153" s="1403">
        <f t="shared" si="2"/>
        <v>140000</v>
      </c>
      <c r="H153" s="1401">
        <v>2</v>
      </c>
    </row>
    <row r="154" spans="1:8" s="1402" customFormat="1" ht="17.25">
      <c r="A154" s="1728"/>
      <c r="B154" s="1399">
        <v>30232110</v>
      </c>
      <c r="C154" s="1405" t="s">
        <v>371</v>
      </c>
      <c r="D154" s="108" t="s">
        <v>327</v>
      </c>
      <c r="E154" s="108" t="s">
        <v>51</v>
      </c>
      <c r="F154" s="1401">
        <v>120000</v>
      </c>
      <c r="G154" s="1403">
        <f t="shared" si="2"/>
        <v>240000</v>
      </c>
      <c r="H154" s="1401">
        <v>2</v>
      </c>
    </row>
    <row r="155" spans="1:8" s="1402" customFormat="1" ht="30">
      <c r="A155" s="1728"/>
      <c r="B155" s="1399">
        <v>30121400</v>
      </c>
      <c r="C155" s="1405" t="s">
        <v>1946</v>
      </c>
      <c r="D155" s="108" t="s">
        <v>327</v>
      </c>
      <c r="E155" s="108" t="s">
        <v>51</v>
      </c>
      <c r="F155" s="1401">
        <v>70000</v>
      </c>
      <c r="G155" s="1403">
        <f t="shared" si="2"/>
        <v>70000</v>
      </c>
      <c r="H155" s="1401">
        <v>1</v>
      </c>
    </row>
    <row r="156" spans="1:8" s="1402" customFormat="1" ht="17.25">
      <c r="A156" s="1728"/>
      <c r="B156" s="1399">
        <v>30232130</v>
      </c>
      <c r="C156" s="1405" t="s">
        <v>1947</v>
      </c>
      <c r="D156" s="108" t="s">
        <v>327</v>
      </c>
      <c r="E156" s="108" t="s">
        <v>51</v>
      </c>
      <c r="F156" s="1401">
        <v>130000</v>
      </c>
      <c r="G156" s="1403">
        <f t="shared" si="2"/>
        <v>130000</v>
      </c>
      <c r="H156" s="1401">
        <v>1</v>
      </c>
    </row>
    <row r="157" spans="1:8" s="1402" customFormat="1" ht="17.25">
      <c r="A157" s="1728"/>
      <c r="B157" s="1399">
        <v>30232130</v>
      </c>
      <c r="C157" s="1405" t="s">
        <v>1948</v>
      </c>
      <c r="D157" s="108" t="s">
        <v>327</v>
      </c>
      <c r="E157" s="108" t="s">
        <v>51</v>
      </c>
      <c r="F157" s="1401">
        <v>80000</v>
      </c>
      <c r="G157" s="1403">
        <f t="shared" si="2"/>
        <v>80000</v>
      </c>
      <c r="H157" s="1401">
        <v>1</v>
      </c>
    </row>
    <row r="158" spans="1:8" s="1402" customFormat="1" ht="30">
      <c r="A158" s="1728"/>
      <c r="B158" s="1399">
        <v>32340000</v>
      </c>
      <c r="C158" s="1405" t="s">
        <v>1949</v>
      </c>
      <c r="D158" s="108" t="s">
        <v>327</v>
      </c>
      <c r="E158" s="108" t="s">
        <v>759</v>
      </c>
      <c r="F158" s="1401">
        <v>360000</v>
      </c>
      <c r="G158" s="1403">
        <f t="shared" si="2"/>
        <v>360000</v>
      </c>
      <c r="H158" s="1401">
        <v>1</v>
      </c>
    </row>
    <row r="159" spans="1:8" s="1402" customFormat="1" ht="17.25">
      <c r="A159" s="1728"/>
      <c r="B159" s="1399">
        <v>30236000</v>
      </c>
      <c r="C159" s="1405" t="s">
        <v>678</v>
      </c>
      <c r="D159" s="108" t="s">
        <v>327</v>
      </c>
      <c r="E159" s="108" t="s">
        <v>51</v>
      </c>
      <c r="F159" s="1401">
        <v>20000</v>
      </c>
      <c r="G159" s="1403">
        <f t="shared" si="2"/>
        <v>40000</v>
      </c>
      <c r="H159" s="1401">
        <v>2</v>
      </c>
    </row>
    <row r="160" spans="1:8" s="1440" customFormat="1" ht="30">
      <c r="A160" s="1434">
        <v>5132</v>
      </c>
      <c r="B160" s="1435">
        <v>50112000</v>
      </c>
      <c r="C160" s="1436" t="s">
        <v>3365</v>
      </c>
      <c r="D160" s="1437" t="s">
        <v>327</v>
      </c>
      <c r="E160" s="1438" t="s">
        <v>55</v>
      </c>
      <c r="F160" s="1426">
        <v>178200</v>
      </c>
      <c r="G160" s="1426">
        <v>178200</v>
      </c>
      <c r="H160" s="1439">
        <v>1</v>
      </c>
    </row>
    <row r="161" spans="1:8">
      <c r="A161" s="2"/>
      <c r="B161" s="1585" t="s">
        <v>1950</v>
      </c>
      <c r="C161" s="1586"/>
      <c r="D161" s="1054"/>
      <c r="E161" s="1054"/>
      <c r="F161" s="1053"/>
      <c r="G161" s="1398">
        <f>SUM(G162:G169)</f>
        <v>1122940</v>
      </c>
      <c r="H161" s="22"/>
    </row>
    <row r="162" spans="1:8" ht="30">
      <c r="A162" s="1694"/>
      <c r="B162" s="1399">
        <v>7981000</v>
      </c>
      <c r="C162" s="1048" t="s">
        <v>792</v>
      </c>
      <c r="D162" s="108" t="s">
        <v>327</v>
      </c>
      <c r="E162" s="1400" t="s">
        <v>51</v>
      </c>
      <c r="F162" s="1401">
        <v>190</v>
      </c>
      <c r="G162" s="1401">
        <f t="shared" ref="G162:G169" si="3">F162*H162</f>
        <v>190000</v>
      </c>
      <c r="H162" s="1401">
        <v>1000</v>
      </c>
    </row>
    <row r="163" spans="1:8" ht="30">
      <c r="A163" s="1694"/>
      <c r="B163" s="1399">
        <v>7981000</v>
      </c>
      <c r="C163" s="1048" t="s">
        <v>1951</v>
      </c>
      <c r="D163" s="108" t="s">
        <v>327</v>
      </c>
      <c r="E163" s="1400" t="s">
        <v>51</v>
      </c>
      <c r="F163" s="1401">
        <v>10</v>
      </c>
      <c r="G163" s="1401">
        <f t="shared" si="3"/>
        <v>80000</v>
      </c>
      <c r="H163" s="1401">
        <v>8000</v>
      </c>
    </row>
    <row r="164" spans="1:8" ht="17.25">
      <c r="A164" s="1694"/>
      <c r="B164" s="1399">
        <v>7981000</v>
      </c>
      <c r="C164" s="1048" t="s">
        <v>1952</v>
      </c>
      <c r="D164" s="108" t="s">
        <v>327</v>
      </c>
      <c r="E164" s="1400" t="s">
        <v>51</v>
      </c>
      <c r="F164" s="1401">
        <v>20</v>
      </c>
      <c r="G164" s="1401">
        <f t="shared" si="3"/>
        <v>100000</v>
      </c>
      <c r="H164" s="1401">
        <v>5000</v>
      </c>
    </row>
    <row r="165" spans="1:8" ht="30">
      <c r="A165" s="1694"/>
      <c r="B165" s="1399">
        <v>7981000</v>
      </c>
      <c r="C165" s="1048" t="s">
        <v>1953</v>
      </c>
      <c r="D165" s="108" t="s">
        <v>327</v>
      </c>
      <c r="E165" s="1400" t="s">
        <v>51</v>
      </c>
      <c r="F165" s="1401">
        <v>10</v>
      </c>
      <c r="G165" s="1401">
        <f t="shared" si="3"/>
        <v>80000</v>
      </c>
      <c r="H165" s="1401">
        <v>8000</v>
      </c>
    </row>
    <row r="166" spans="1:8" ht="60">
      <c r="A166" s="1694"/>
      <c r="B166" s="1399">
        <v>7981000</v>
      </c>
      <c r="C166" s="1048" t="s">
        <v>1954</v>
      </c>
      <c r="D166" s="108" t="s">
        <v>327</v>
      </c>
      <c r="E166" s="1400" t="s">
        <v>51</v>
      </c>
      <c r="F166" s="1401">
        <v>10</v>
      </c>
      <c r="G166" s="1401">
        <f t="shared" si="3"/>
        <v>200000</v>
      </c>
      <c r="H166" s="1401">
        <v>20000</v>
      </c>
    </row>
    <row r="167" spans="1:8" ht="17.25">
      <c r="A167" s="1694"/>
      <c r="B167" s="1399">
        <v>7981000</v>
      </c>
      <c r="C167" s="1048" t="s">
        <v>1955</v>
      </c>
      <c r="D167" s="108" t="s">
        <v>327</v>
      </c>
      <c r="E167" s="1400" t="s">
        <v>51</v>
      </c>
      <c r="F167" s="1401">
        <v>10</v>
      </c>
      <c r="G167" s="1401">
        <f t="shared" si="3"/>
        <v>100000</v>
      </c>
      <c r="H167" s="1401">
        <v>10000</v>
      </c>
    </row>
    <row r="168" spans="1:8" ht="17.25">
      <c r="A168" s="1694"/>
      <c r="B168" s="1399">
        <v>7981000</v>
      </c>
      <c r="C168" s="1048" t="s">
        <v>1956</v>
      </c>
      <c r="D168" s="108" t="s">
        <v>327</v>
      </c>
      <c r="E168" s="1400" t="s">
        <v>51</v>
      </c>
      <c r="F168" s="1401">
        <v>10</v>
      </c>
      <c r="G168" s="1401">
        <f t="shared" si="3"/>
        <v>20000</v>
      </c>
      <c r="H168" s="1401">
        <v>2000</v>
      </c>
    </row>
    <row r="169" spans="1:8" ht="45">
      <c r="A169" s="1052">
        <v>4252</v>
      </c>
      <c r="B169" s="1399">
        <v>50750000</v>
      </c>
      <c r="C169" s="1048" t="s">
        <v>373</v>
      </c>
      <c r="D169" s="108" t="s">
        <v>47</v>
      </c>
      <c r="E169" s="1401" t="s">
        <v>55</v>
      </c>
      <c r="F169" s="1401">
        <v>352940</v>
      </c>
      <c r="G169" s="1401">
        <f t="shared" si="3"/>
        <v>352940</v>
      </c>
      <c r="H169" s="1401">
        <v>1</v>
      </c>
    </row>
    <row r="170" spans="1:8">
      <c r="A170" s="2"/>
      <c r="B170" s="1722" t="s">
        <v>1957</v>
      </c>
      <c r="C170" s="1723"/>
      <c r="D170" s="1408"/>
      <c r="E170" s="1408"/>
      <c r="F170" s="46"/>
      <c r="G170" s="1398">
        <f>SUM(G171:G194)</f>
        <v>39067460</v>
      </c>
      <c r="H170" s="4"/>
    </row>
    <row r="171" spans="1:8" ht="45">
      <c r="A171" s="1694">
        <v>4212</v>
      </c>
      <c r="B171" s="1399">
        <v>65310000</v>
      </c>
      <c r="C171" s="1048" t="s">
        <v>80</v>
      </c>
      <c r="D171" s="108" t="s">
        <v>48</v>
      </c>
      <c r="E171" s="1401" t="s">
        <v>55</v>
      </c>
      <c r="F171" s="1401">
        <v>11400000</v>
      </c>
      <c r="G171" s="1401">
        <f t="shared" ref="G171:G194" si="4">F171*H171</f>
        <v>11400000</v>
      </c>
      <c r="H171" s="1401">
        <v>1</v>
      </c>
    </row>
    <row r="172" spans="1:8" ht="60">
      <c r="A172" s="1694"/>
      <c r="B172" s="1399">
        <v>65200000</v>
      </c>
      <c r="C172" s="1048" t="s">
        <v>81</v>
      </c>
      <c r="D172" s="108" t="s">
        <v>48</v>
      </c>
      <c r="E172" s="1401" t="s">
        <v>55</v>
      </c>
      <c r="F172" s="1401">
        <v>8736000</v>
      </c>
      <c r="G172" s="1401">
        <f t="shared" si="4"/>
        <v>8736000</v>
      </c>
      <c r="H172" s="1401">
        <v>1</v>
      </c>
    </row>
    <row r="173" spans="1:8" ht="45">
      <c r="A173" s="1694">
        <v>4213</v>
      </c>
      <c r="B173" s="1399">
        <v>65111000</v>
      </c>
      <c r="C173" s="1048" t="s">
        <v>679</v>
      </c>
      <c r="D173" s="108" t="s">
        <v>48</v>
      </c>
      <c r="E173" s="1401" t="s">
        <v>207</v>
      </c>
      <c r="F173" s="1401">
        <v>174</v>
      </c>
      <c r="G173" s="1401">
        <f t="shared" si="4"/>
        <v>783000</v>
      </c>
      <c r="H173" s="1401">
        <v>4500</v>
      </c>
    </row>
    <row r="174" spans="1:8" ht="60">
      <c r="A174" s="1694"/>
      <c r="B174" s="1399">
        <v>90921000</v>
      </c>
      <c r="C174" s="1048" t="s">
        <v>357</v>
      </c>
      <c r="D174" s="108" t="s">
        <v>47</v>
      </c>
      <c r="E174" s="1401" t="s">
        <v>50</v>
      </c>
      <c r="F174" s="1401">
        <v>120</v>
      </c>
      <c r="G174" s="1401">
        <f t="shared" si="4"/>
        <v>360000</v>
      </c>
      <c r="H174" s="1401">
        <v>3000</v>
      </c>
    </row>
    <row r="175" spans="1:8" ht="60">
      <c r="A175" s="1694">
        <v>4214</v>
      </c>
      <c r="B175" s="1399">
        <v>64211000</v>
      </c>
      <c r="C175" s="1048" t="s">
        <v>178</v>
      </c>
      <c r="D175" s="108" t="s">
        <v>48</v>
      </c>
      <c r="E175" s="1401" t="s">
        <v>55</v>
      </c>
      <c r="F175" s="1401">
        <v>2822400</v>
      </c>
      <c r="G175" s="1401">
        <f t="shared" si="4"/>
        <v>2822400</v>
      </c>
      <c r="H175" s="1401">
        <v>1</v>
      </c>
    </row>
    <row r="176" spans="1:8" ht="75">
      <c r="A176" s="1694"/>
      <c r="B176" s="1399">
        <v>64211200</v>
      </c>
      <c r="C176" s="1048" t="s">
        <v>1958</v>
      </c>
      <c r="D176" s="108" t="s">
        <v>48</v>
      </c>
      <c r="E176" s="1401" t="s">
        <v>55</v>
      </c>
      <c r="F176" s="1401">
        <v>3240000</v>
      </c>
      <c r="G176" s="1401">
        <f t="shared" si="4"/>
        <v>3240000</v>
      </c>
      <c r="H176" s="1401">
        <v>1</v>
      </c>
    </row>
    <row r="177" spans="1:8" ht="30">
      <c r="A177" s="1694"/>
      <c r="B177" s="1399">
        <v>64212000</v>
      </c>
      <c r="C177" s="1048" t="s">
        <v>0</v>
      </c>
      <c r="D177" s="108" t="s">
        <v>48</v>
      </c>
      <c r="E177" s="1401" t="s">
        <v>55</v>
      </c>
      <c r="F177" s="1401">
        <v>1380000</v>
      </c>
      <c r="G177" s="1401">
        <f t="shared" si="4"/>
        <v>1380000</v>
      </c>
      <c r="H177" s="1401">
        <v>1</v>
      </c>
    </row>
    <row r="178" spans="1:8" ht="45">
      <c r="A178" s="1694"/>
      <c r="B178" s="1399">
        <v>72410000</v>
      </c>
      <c r="C178" s="1048" t="s">
        <v>359</v>
      </c>
      <c r="D178" s="108" t="s">
        <v>327</v>
      </c>
      <c r="E178" s="1401" t="s">
        <v>55</v>
      </c>
      <c r="F178" s="1401">
        <v>300000</v>
      </c>
      <c r="G178" s="1401">
        <f t="shared" si="4"/>
        <v>300000</v>
      </c>
      <c r="H178" s="1401">
        <v>1</v>
      </c>
    </row>
    <row r="179" spans="1:8" ht="17.25">
      <c r="A179" s="1694"/>
      <c r="B179" s="1399">
        <v>64110000</v>
      </c>
      <c r="C179" s="1048" t="s">
        <v>1959</v>
      </c>
      <c r="D179" s="108" t="s">
        <v>48</v>
      </c>
      <c r="E179" s="1400" t="s">
        <v>51</v>
      </c>
      <c r="F179" s="1401">
        <v>25</v>
      </c>
      <c r="G179" s="1401">
        <f t="shared" si="4"/>
        <v>105000</v>
      </c>
      <c r="H179" s="1401">
        <v>4200</v>
      </c>
    </row>
    <row r="180" spans="1:8" ht="17.25">
      <c r="A180" s="1694"/>
      <c r="B180" s="1399">
        <v>64110000</v>
      </c>
      <c r="C180" s="1048" t="s">
        <v>1960</v>
      </c>
      <c r="D180" s="108" t="s">
        <v>48</v>
      </c>
      <c r="E180" s="1400" t="s">
        <v>51</v>
      </c>
      <c r="F180" s="1401">
        <v>120</v>
      </c>
      <c r="G180" s="1401">
        <f t="shared" si="4"/>
        <v>3000</v>
      </c>
      <c r="H180" s="1401">
        <v>25</v>
      </c>
    </row>
    <row r="181" spans="1:8" ht="17.25">
      <c r="A181" s="1694"/>
      <c r="B181" s="1399">
        <v>64110000</v>
      </c>
      <c r="C181" s="1048" t="s">
        <v>1961</v>
      </c>
      <c r="D181" s="108" t="s">
        <v>48</v>
      </c>
      <c r="E181" s="1400" t="s">
        <v>51</v>
      </c>
      <c r="F181" s="1401">
        <v>30</v>
      </c>
      <c r="G181" s="1401">
        <f t="shared" si="4"/>
        <v>7500</v>
      </c>
      <c r="H181" s="1401">
        <v>250</v>
      </c>
    </row>
    <row r="182" spans="1:8" ht="17.25">
      <c r="A182" s="1694"/>
      <c r="B182" s="1399">
        <v>64110000</v>
      </c>
      <c r="C182" s="1048" t="s">
        <v>1962</v>
      </c>
      <c r="D182" s="108" t="s">
        <v>48</v>
      </c>
      <c r="E182" s="1400" t="s">
        <v>51</v>
      </c>
      <c r="F182" s="1401">
        <v>50</v>
      </c>
      <c r="G182" s="1401">
        <f t="shared" si="4"/>
        <v>12500</v>
      </c>
      <c r="H182" s="1401">
        <v>250</v>
      </c>
    </row>
    <row r="183" spans="1:8" ht="17.25">
      <c r="A183" s="1694"/>
      <c r="B183" s="1399">
        <v>64110000</v>
      </c>
      <c r="C183" s="1048" t="s">
        <v>1963</v>
      </c>
      <c r="D183" s="108" t="s">
        <v>48</v>
      </c>
      <c r="E183" s="1400" t="s">
        <v>51</v>
      </c>
      <c r="F183" s="1401">
        <v>120</v>
      </c>
      <c r="G183" s="1401">
        <f t="shared" si="4"/>
        <v>120000</v>
      </c>
      <c r="H183" s="1401">
        <v>1000</v>
      </c>
    </row>
    <row r="184" spans="1:8" ht="30">
      <c r="A184" s="1694"/>
      <c r="B184" s="1399">
        <v>64110000</v>
      </c>
      <c r="C184" s="1048" t="s">
        <v>1964</v>
      </c>
      <c r="D184" s="108" t="s">
        <v>48</v>
      </c>
      <c r="E184" s="1400" t="s">
        <v>51</v>
      </c>
      <c r="F184" s="1401">
        <v>280</v>
      </c>
      <c r="G184" s="1401">
        <f t="shared" si="4"/>
        <v>140000</v>
      </c>
      <c r="H184" s="1401">
        <v>500</v>
      </c>
    </row>
    <row r="185" spans="1:8" ht="45">
      <c r="A185" s="1052">
        <v>4215</v>
      </c>
      <c r="B185" s="1409">
        <v>66516100</v>
      </c>
      <c r="C185" s="1410" t="s">
        <v>1965</v>
      </c>
      <c r="D185" s="108" t="s">
        <v>48</v>
      </c>
      <c r="E185" s="1401" t="s">
        <v>55</v>
      </c>
      <c r="F185" s="1401">
        <v>250000</v>
      </c>
      <c r="G185" s="1401">
        <f t="shared" si="4"/>
        <v>250000</v>
      </c>
      <c r="H185" s="1401">
        <v>1</v>
      </c>
    </row>
    <row r="186" spans="1:8" ht="45">
      <c r="A186" s="1052">
        <v>4222</v>
      </c>
      <c r="B186" s="1409">
        <v>79997000</v>
      </c>
      <c r="C186" s="1410" t="s">
        <v>71</v>
      </c>
      <c r="D186" s="108" t="s">
        <v>1966</v>
      </c>
      <c r="E186" s="1401" t="s">
        <v>55</v>
      </c>
      <c r="F186" s="1401">
        <v>1500000</v>
      </c>
      <c r="G186" s="1401">
        <f t="shared" si="4"/>
        <v>1500000</v>
      </c>
      <c r="H186" s="1401">
        <v>1</v>
      </c>
    </row>
    <row r="187" spans="1:8" ht="90">
      <c r="A187" s="1052">
        <v>4237</v>
      </c>
      <c r="B187" s="1399">
        <v>79992000</v>
      </c>
      <c r="C187" s="1048" t="s">
        <v>738</v>
      </c>
      <c r="D187" s="108" t="s">
        <v>89</v>
      </c>
      <c r="E187" s="1401" t="s">
        <v>55</v>
      </c>
      <c r="F187" s="1401">
        <v>2000000</v>
      </c>
      <c r="G187" s="1401">
        <f t="shared" si="4"/>
        <v>2000000</v>
      </c>
      <c r="H187" s="1401">
        <v>1</v>
      </c>
    </row>
    <row r="188" spans="1:8" ht="45">
      <c r="A188" s="1052">
        <v>4239</v>
      </c>
      <c r="B188" s="1399">
        <v>60120000</v>
      </c>
      <c r="C188" s="1048" t="s">
        <v>1967</v>
      </c>
      <c r="D188" s="108" t="s">
        <v>327</v>
      </c>
      <c r="E188" s="1401" t="s">
        <v>55</v>
      </c>
      <c r="F188" s="1401">
        <v>1000000</v>
      </c>
      <c r="G188" s="1401">
        <f t="shared" si="4"/>
        <v>1000000</v>
      </c>
      <c r="H188" s="1401">
        <v>1</v>
      </c>
    </row>
    <row r="189" spans="1:8" ht="17.25">
      <c r="A189" s="1694">
        <v>4241</v>
      </c>
      <c r="B189" s="1399">
        <v>50531200</v>
      </c>
      <c r="C189" s="1048" t="s">
        <v>264</v>
      </c>
      <c r="D189" s="108" t="s">
        <v>48</v>
      </c>
      <c r="E189" s="1401" t="s">
        <v>55</v>
      </c>
      <c r="F189" s="1401">
        <v>91000</v>
      </c>
      <c r="G189" s="1401">
        <f t="shared" si="4"/>
        <v>91000</v>
      </c>
      <c r="H189" s="1401">
        <v>1</v>
      </c>
    </row>
    <row r="190" spans="1:8" ht="30">
      <c r="A190" s="1694"/>
      <c r="B190" s="1399">
        <v>66171000</v>
      </c>
      <c r="C190" s="1048" t="s">
        <v>680</v>
      </c>
      <c r="D190" s="108" t="s">
        <v>47</v>
      </c>
      <c r="E190" s="1401" t="s">
        <v>55</v>
      </c>
      <c r="F190" s="1401">
        <v>490000</v>
      </c>
      <c r="G190" s="1401">
        <f t="shared" si="4"/>
        <v>490000</v>
      </c>
      <c r="H190" s="1401">
        <v>1</v>
      </c>
    </row>
    <row r="191" spans="1:8" ht="60">
      <c r="A191" s="1697">
        <v>4252</v>
      </c>
      <c r="B191" s="1399">
        <v>50112000</v>
      </c>
      <c r="C191" s="1410" t="s">
        <v>1968</v>
      </c>
      <c r="D191" s="108" t="s">
        <v>327</v>
      </c>
      <c r="E191" s="1401" t="s">
        <v>55</v>
      </c>
      <c r="F191" s="1312">
        <v>2580000</v>
      </c>
      <c r="G191" s="1401">
        <f t="shared" si="4"/>
        <v>2580000</v>
      </c>
      <c r="H191" s="1401">
        <v>1</v>
      </c>
    </row>
    <row r="192" spans="1:8" ht="45">
      <c r="A192" s="1724"/>
      <c r="B192" s="1399">
        <v>50750000</v>
      </c>
      <c r="C192" s="1410" t="s">
        <v>372</v>
      </c>
      <c r="D192" s="108" t="s">
        <v>90</v>
      </c>
      <c r="E192" s="1401" t="s">
        <v>55</v>
      </c>
      <c r="F192" s="1312">
        <v>240000</v>
      </c>
      <c r="G192" s="1401">
        <f t="shared" si="4"/>
        <v>240000</v>
      </c>
      <c r="H192" s="1401">
        <v>1</v>
      </c>
    </row>
    <row r="193" spans="1:8" ht="60">
      <c r="A193" s="1724"/>
      <c r="B193" s="1399">
        <v>72500000</v>
      </c>
      <c r="C193" s="1410" t="s">
        <v>1969</v>
      </c>
      <c r="D193" s="108" t="s">
        <v>327</v>
      </c>
      <c r="E193" s="1401" t="s">
        <v>55</v>
      </c>
      <c r="F193" s="1312">
        <v>1500000</v>
      </c>
      <c r="G193" s="1401">
        <f t="shared" si="4"/>
        <v>1500000</v>
      </c>
      <c r="H193" s="1401">
        <v>1</v>
      </c>
    </row>
    <row r="194" spans="1:8" ht="90">
      <c r="A194" s="1721"/>
      <c r="B194" s="1399">
        <v>71247000</v>
      </c>
      <c r="C194" s="1048" t="s">
        <v>1970</v>
      </c>
      <c r="D194" s="108" t="s">
        <v>47</v>
      </c>
      <c r="E194" s="1401" t="s">
        <v>55</v>
      </c>
      <c r="F194" s="1401">
        <v>7060</v>
      </c>
      <c r="G194" s="1411">
        <f t="shared" si="4"/>
        <v>7060</v>
      </c>
      <c r="H194" s="1401">
        <v>1</v>
      </c>
    </row>
    <row r="195" spans="1:8" ht="75">
      <c r="A195" s="148"/>
      <c r="B195" s="148"/>
      <c r="C195" s="1049" t="s">
        <v>1971</v>
      </c>
      <c r="D195" s="148"/>
      <c r="E195" s="148"/>
      <c r="F195" s="33"/>
      <c r="G195" s="149">
        <f>G196+G198</f>
        <v>15000000</v>
      </c>
      <c r="H195" s="1412"/>
    </row>
    <row r="196" spans="1:8">
      <c r="A196" s="2"/>
      <c r="B196" s="1585" t="s">
        <v>1950</v>
      </c>
      <c r="C196" s="1586"/>
      <c r="D196" s="1054"/>
      <c r="E196" s="1054"/>
      <c r="F196" s="1053"/>
      <c r="G196" s="1398">
        <f>SUM(G197:G197)</f>
        <v>14619880</v>
      </c>
      <c r="H196" s="22"/>
    </row>
    <row r="197" spans="1:8" ht="105">
      <c r="A197" s="1697">
        <v>5113</v>
      </c>
      <c r="B197" s="1409">
        <v>45261910</v>
      </c>
      <c r="C197" s="1048" t="s">
        <v>1972</v>
      </c>
      <c r="D197" s="108" t="s">
        <v>47</v>
      </c>
      <c r="E197" s="1401" t="s">
        <v>55</v>
      </c>
      <c r="F197" s="1401">
        <v>14619880</v>
      </c>
      <c r="G197" s="1401">
        <f>F197*H197</f>
        <v>14619880</v>
      </c>
      <c r="H197" s="1401">
        <v>1</v>
      </c>
    </row>
    <row r="198" spans="1:8">
      <c r="A198" s="1724"/>
      <c r="B198" s="1722" t="s">
        <v>1957</v>
      </c>
      <c r="C198" s="1723"/>
      <c r="D198" s="1408"/>
      <c r="E198" s="1408"/>
      <c r="F198" s="46"/>
      <c r="G198" s="1398">
        <f>SUM(G199:G200)</f>
        <v>380120</v>
      </c>
      <c r="H198" s="4"/>
    </row>
    <row r="199" spans="1:8" ht="150">
      <c r="A199" s="1724"/>
      <c r="B199" s="1399">
        <v>71247000</v>
      </c>
      <c r="C199" s="1048" t="s">
        <v>1973</v>
      </c>
      <c r="D199" s="108" t="s">
        <v>47</v>
      </c>
      <c r="E199" s="1401" t="s">
        <v>55</v>
      </c>
      <c r="F199" s="1401">
        <v>292400</v>
      </c>
      <c r="G199" s="1401">
        <f>F199*H199</f>
        <v>292400</v>
      </c>
      <c r="H199" s="1401">
        <v>1</v>
      </c>
    </row>
    <row r="200" spans="1:8" ht="150">
      <c r="A200" s="1724"/>
      <c r="B200" s="1399">
        <v>71247000</v>
      </c>
      <c r="C200" s="1048" t="s">
        <v>1974</v>
      </c>
      <c r="D200" s="108" t="s">
        <v>47</v>
      </c>
      <c r="E200" s="1401" t="s">
        <v>55</v>
      </c>
      <c r="F200" s="1401">
        <v>87720</v>
      </c>
      <c r="G200" s="1411">
        <f>F200*H200</f>
        <v>87720</v>
      </c>
      <c r="H200" s="1401">
        <v>1</v>
      </c>
    </row>
    <row r="201" spans="1:8" ht="150">
      <c r="A201" s="148"/>
      <c r="B201" s="148"/>
      <c r="C201" s="1049" t="s">
        <v>1975</v>
      </c>
      <c r="D201" s="148"/>
      <c r="E201" s="148"/>
      <c r="F201" s="33"/>
      <c r="G201" s="149">
        <f>G202</f>
        <v>1581900</v>
      </c>
      <c r="H201" s="1412"/>
    </row>
    <row r="202" spans="1:8">
      <c r="A202" s="2"/>
      <c r="B202" s="1722" t="s">
        <v>1957</v>
      </c>
      <c r="C202" s="1723"/>
      <c r="D202" s="1408"/>
      <c r="E202" s="1408"/>
      <c r="F202" s="46"/>
      <c r="G202" s="1398">
        <f>SUM(G203:G205)</f>
        <v>1581900</v>
      </c>
      <c r="H202" s="4"/>
    </row>
    <row r="203" spans="1:8" ht="45">
      <c r="A203" s="1052">
        <v>4212</v>
      </c>
      <c r="B203" s="1399">
        <v>65310000</v>
      </c>
      <c r="C203" s="1048" t="s">
        <v>80</v>
      </c>
      <c r="D203" s="108" t="s">
        <v>48</v>
      </c>
      <c r="E203" s="1401" t="s">
        <v>55</v>
      </c>
      <c r="F203" s="1401">
        <v>245100</v>
      </c>
      <c r="G203" s="1401">
        <f>F203*H203</f>
        <v>245100</v>
      </c>
      <c r="H203" s="1401">
        <v>1</v>
      </c>
    </row>
    <row r="204" spans="1:8" ht="45">
      <c r="A204" s="1052">
        <v>4214</v>
      </c>
      <c r="B204" s="1399">
        <v>72410000</v>
      </c>
      <c r="C204" s="1048" t="s">
        <v>359</v>
      </c>
      <c r="D204" s="108" t="s">
        <v>48</v>
      </c>
      <c r="E204" s="1401" t="s">
        <v>55</v>
      </c>
      <c r="F204" s="1401">
        <v>108000</v>
      </c>
      <c r="G204" s="1401">
        <f>F204*H204</f>
        <v>108000</v>
      </c>
      <c r="H204" s="1401">
        <v>1</v>
      </c>
    </row>
    <row r="205" spans="1:8" ht="45">
      <c r="A205" s="1052">
        <v>4216</v>
      </c>
      <c r="B205" s="1399">
        <v>70220000</v>
      </c>
      <c r="C205" s="1048" t="s">
        <v>350</v>
      </c>
      <c r="D205" s="108" t="s">
        <v>48</v>
      </c>
      <c r="E205" s="1401" t="s">
        <v>55</v>
      </c>
      <c r="F205" s="1401">
        <v>1228800</v>
      </c>
      <c r="G205" s="1401">
        <f>F205*H205</f>
        <v>1228800</v>
      </c>
      <c r="H205" s="1401">
        <v>1</v>
      </c>
    </row>
    <row r="206" spans="1:8" ht="60">
      <c r="A206" s="148"/>
      <c r="B206" s="148"/>
      <c r="C206" s="1049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585" t="s">
        <v>1950</v>
      </c>
      <c r="C207" s="1586"/>
      <c r="D207" s="1054"/>
      <c r="E207" s="1054"/>
      <c r="F207" s="1053"/>
      <c r="G207" s="1398">
        <f>SUM(G208:G208)</f>
        <v>3000000</v>
      </c>
      <c r="H207" s="22"/>
    </row>
    <row r="208" spans="1:8" ht="30">
      <c r="A208" s="1052">
        <v>5134</v>
      </c>
      <c r="B208" s="1399">
        <v>71242000</v>
      </c>
      <c r="C208" s="1048" t="s">
        <v>62</v>
      </c>
      <c r="D208" s="108" t="s">
        <v>47</v>
      </c>
      <c r="E208" s="1401" t="s">
        <v>55</v>
      </c>
      <c r="F208" s="1401">
        <v>3000000</v>
      </c>
      <c r="G208" s="1401">
        <f>F208*H208</f>
        <v>3000000</v>
      </c>
      <c r="H208" s="1401">
        <v>1</v>
      </c>
    </row>
    <row r="209" spans="1:8" ht="75">
      <c r="A209" s="148"/>
      <c r="B209" s="148"/>
      <c r="C209" s="1049" t="s">
        <v>1977</v>
      </c>
      <c r="D209" s="148"/>
      <c r="E209" s="148"/>
      <c r="F209" s="33"/>
      <c r="G209" s="149">
        <f>G210+G212</f>
        <v>28500000</v>
      </c>
      <c r="H209" s="1412"/>
    </row>
    <row r="210" spans="1:8">
      <c r="A210" s="2"/>
      <c r="B210" s="1585" t="s">
        <v>1950</v>
      </c>
      <c r="C210" s="1586"/>
      <c r="D210" s="1054"/>
      <c r="E210" s="1054"/>
      <c r="F210" s="1053"/>
      <c r="G210" s="1398">
        <f>SUM(G211:G211)</f>
        <v>27941180</v>
      </c>
      <c r="H210" s="22"/>
    </row>
    <row r="211" spans="1:8" ht="45">
      <c r="A211" s="1697">
        <v>4251</v>
      </c>
      <c r="B211" s="1409">
        <v>45233222</v>
      </c>
      <c r="C211" s="1048" t="s">
        <v>1978</v>
      </c>
      <c r="D211" s="108" t="s">
        <v>47</v>
      </c>
      <c r="E211" s="1401" t="s">
        <v>55</v>
      </c>
      <c r="F211" s="1401">
        <v>27941180</v>
      </c>
      <c r="G211" s="1401">
        <f>F211*H211</f>
        <v>27941180</v>
      </c>
      <c r="H211" s="1401">
        <v>1</v>
      </c>
    </row>
    <row r="212" spans="1:8">
      <c r="A212" s="1724"/>
      <c r="B212" s="1722" t="s">
        <v>1957</v>
      </c>
      <c r="C212" s="1723"/>
      <c r="D212" s="1408"/>
      <c r="E212" s="1408"/>
      <c r="F212" s="46"/>
      <c r="G212" s="1398">
        <f>SUM(G213:G213)</f>
        <v>558820</v>
      </c>
      <c r="H212" s="4"/>
    </row>
    <row r="213" spans="1:8" ht="90">
      <c r="A213" s="1724"/>
      <c r="B213" s="1399">
        <v>71247000</v>
      </c>
      <c r="C213" s="1048" t="s">
        <v>1979</v>
      </c>
      <c r="D213" s="108" t="s">
        <v>47</v>
      </c>
      <c r="E213" s="1401" t="s">
        <v>55</v>
      </c>
      <c r="F213" s="1401">
        <v>558820</v>
      </c>
      <c r="G213" s="1401">
        <f>F213*H213</f>
        <v>558820</v>
      </c>
      <c r="H213" s="1401">
        <v>1</v>
      </c>
    </row>
    <row r="214" spans="1:8" ht="60">
      <c r="A214" s="148"/>
      <c r="B214" s="148"/>
      <c r="C214" s="1421" t="s">
        <v>3360</v>
      </c>
      <c r="D214" s="148"/>
      <c r="E214" s="148"/>
      <c r="F214" s="33"/>
      <c r="G214" s="149">
        <f>SUM(G215)</f>
        <v>1835155.9454191034</v>
      </c>
      <c r="H214" s="1412"/>
    </row>
    <row r="215" spans="1:8">
      <c r="A215" s="2"/>
      <c r="B215" s="1585" t="s">
        <v>1950</v>
      </c>
      <c r="C215" s="1586"/>
      <c r="D215" s="1422"/>
      <c r="E215" s="1422"/>
      <c r="F215" s="1423"/>
      <c r="G215" s="1398">
        <f>SUM(G216)</f>
        <v>1835155.9454191034</v>
      </c>
      <c r="H215" s="22"/>
    </row>
    <row r="216" spans="1:8" s="1226" customFormat="1" ht="45">
      <c r="A216" s="1468">
        <v>5112</v>
      </c>
      <c r="B216" s="1424">
        <v>45453000</v>
      </c>
      <c r="C216" s="1425" t="s">
        <v>2002</v>
      </c>
      <c r="D216" s="1426" t="s">
        <v>47</v>
      </c>
      <c r="E216" s="1364" t="s">
        <v>55</v>
      </c>
      <c r="F216" s="1469">
        <v>1835155.9454191034</v>
      </c>
      <c r="G216" s="1469">
        <v>1835155.9454191034</v>
      </c>
      <c r="H216" s="1364">
        <v>1</v>
      </c>
    </row>
    <row r="217" spans="1:8" ht="60">
      <c r="A217" s="148"/>
      <c r="B217" s="148"/>
      <c r="C217" s="1049" t="s">
        <v>1980</v>
      </c>
      <c r="D217" s="148"/>
      <c r="E217" s="148"/>
      <c r="F217" s="33"/>
      <c r="G217" s="149">
        <f>G218</f>
        <v>288727800</v>
      </c>
      <c r="H217" s="1412"/>
    </row>
    <row r="218" spans="1:8">
      <c r="A218" s="2"/>
      <c r="B218" s="1722" t="s">
        <v>1957</v>
      </c>
      <c r="C218" s="1723"/>
      <c r="D218" s="1408"/>
      <c r="E218" s="1408"/>
      <c r="F218" s="46"/>
      <c r="G218" s="1398">
        <f>SUM(G219:G219)</f>
        <v>288727800</v>
      </c>
      <c r="H218" s="4"/>
    </row>
    <row r="219" spans="1:8" ht="45">
      <c r="A219" s="1052">
        <v>4213</v>
      </c>
      <c r="B219" s="1399">
        <v>90600000</v>
      </c>
      <c r="C219" s="1048" t="s">
        <v>367</v>
      </c>
      <c r="D219" s="108" t="s">
        <v>47</v>
      </c>
      <c r="E219" s="1401" t="s">
        <v>55</v>
      </c>
      <c r="F219" s="1401">
        <v>288727800</v>
      </c>
      <c r="G219" s="1401">
        <f>F219*H219</f>
        <v>288727800</v>
      </c>
      <c r="H219" s="1401">
        <v>1</v>
      </c>
    </row>
    <row r="220" spans="1:8" ht="60">
      <c r="A220" s="148"/>
      <c r="B220" s="148"/>
      <c r="C220" s="1049" t="s">
        <v>1981</v>
      </c>
      <c r="D220" s="148"/>
      <c r="E220" s="148"/>
      <c r="F220" s="33"/>
      <c r="G220" s="149">
        <f>G221</f>
        <v>92000000</v>
      </c>
      <c r="H220" s="1412"/>
    </row>
    <row r="221" spans="1:8">
      <c r="A221" s="2"/>
      <c r="B221" s="1722" t="s">
        <v>1957</v>
      </c>
      <c r="C221" s="1723"/>
      <c r="D221" s="1408"/>
      <c r="E221" s="1408"/>
      <c r="F221" s="46"/>
      <c r="G221" s="1398">
        <f>SUM(G222:G222)</f>
        <v>92000000</v>
      </c>
      <c r="H221" s="4"/>
    </row>
    <row r="222" spans="1:8" ht="45">
      <c r="A222" s="1052">
        <v>4213</v>
      </c>
      <c r="B222" s="1399">
        <v>77314100</v>
      </c>
      <c r="C222" s="1048" t="s">
        <v>492</v>
      </c>
      <c r="D222" s="108" t="s">
        <v>327</v>
      </c>
      <c r="E222" s="1401" t="s">
        <v>55</v>
      </c>
      <c r="F222" s="1401">
        <v>92000000</v>
      </c>
      <c r="G222" s="1401">
        <f>F222*H222</f>
        <v>92000000</v>
      </c>
      <c r="H222" s="1401">
        <v>1</v>
      </c>
    </row>
    <row r="223" spans="1:8" ht="60">
      <c r="A223" s="148"/>
      <c r="B223" s="148"/>
      <c r="C223" s="1049" t="s">
        <v>1982</v>
      </c>
      <c r="D223" s="148"/>
      <c r="E223" s="148"/>
      <c r="F223" s="33"/>
      <c r="G223" s="149">
        <f>G224+G226</f>
        <v>1000000</v>
      </c>
      <c r="H223" s="1412"/>
    </row>
    <row r="224" spans="1:8">
      <c r="A224" s="2"/>
      <c r="B224" s="1585" t="s">
        <v>1950</v>
      </c>
      <c r="C224" s="1586"/>
      <c r="D224" s="1054"/>
      <c r="E224" s="1054"/>
      <c r="F224" s="1053"/>
      <c r="G224" s="1398">
        <f>SUM(G225:G225)</f>
        <v>980400</v>
      </c>
      <c r="H224" s="22"/>
    </row>
    <row r="225" spans="1:8" ht="30">
      <c r="A225" s="1697">
        <v>4861</v>
      </c>
      <c r="B225" s="1409">
        <v>45111100</v>
      </c>
      <c r="C225" s="1048" t="s">
        <v>88</v>
      </c>
      <c r="D225" s="108" t="s">
        <v>47</v>
      </c>
      <c r="E225" s="1401" t="s">
        <v>55</v>
      </c>
      <c r="F225" s="1401">
        <v>980400</v>
      </c>
      <c r="G225" s="1401">
        <f>F225*H225</f>
        <v>980400</v>
      </c>
      <c r="H225" s="1401">
        <v>1</v>
      </c>
    </row>
    <row r="226" spans="1:8">
      <c r="A226" s="1724"/>
      <c r="B226" s="1722" t="s">
        <v>1957</v>
      </c>
      <c r="C226" s="1723"/>
      <c r="D226" s="1408"/>
      <c r="E226" s="1408"/>
      <c r="F226" s="46"/>
      <c r="G226" s="1398">
        <f>SUM(G227:G227)</f>
        <v>19600</v>
      </c>
      <c r="H226" s="4"/>
    </row>
    <row r="227" spans="1:8" ht="75">
      <c r="A227" s="1724"/>
      <c r="B227" s="1399">
        <v>71247000</v>
      </c>
      <c r="C227" s="1048" t="s">
        <v>1876</v>
      </c>
      <c r="D227" s="108" t="s">
        <v>47</v>
      </c>
      <c r="E227" s="1401" t="s">
        <v>55</v>
      </c>
      <c r="F227" s="1401">
        <v>19600</v>
      </c>
      <c r="G227" s="1401">
        <f>F227*H227</f>
        <v>19600</v>
      </c>
      <c r="H227" s="1401">
        <v>1</v>
      </c>
    </row>
    <row r="228" spans="1:8" ht="75">
      <c r="A228" s="148"/>
      <c r="B228" s="148"/>
      <c r="C228" s="1049" t="s">
        <v>1983</v>
      </c>
      <c r="D228" s="148"/>
      <c r="E228" s="148"/>
      <c r="F228" s="33"/>
      <c r="G228" s="149">
        <f>G229</f>
        <v>10000000</v>
      </c>
      <c r="H228" s="1412"/>
    </row>
    <row r="229" spans="1:8">
      <c r="A229" s="2"/>
      <c r="B229" s="1585" t="s">
        <v>1950</v>
      </c>
      <c r="C229" s="1586"/>
      <c r="D229" s="1054"/>
      <c r="E229" s="1054"/>
      <c r="F229" s="1053"/>
      <c r="G229" s="1398">
        <f>SUM(G230:G230)</f>
        <v>10000000</v>
      </c>
      <c r="H229" s="22"/>
    </row>
    <row r="230" spans="1:8" ht="45">
      <c r="A230" s="1413">
        <v>4251</v>
      </c>
      <c r="B230" s="1409">
        <v>45453000</v>
      </c>
      <c r="C230" s="1048" t="s">
        <v>450</v>
      </c>
      <c r="D230" s="108" t="s">
        <v>47</v>
      </c>
      <c r="E230" s="1401" t="s">
        <v>55</v>
      </c>
      <c r="F230" s="1401">
        <v>10000000</v>
      </c>
      <c r="G230" s="1401">
        <f>F230*H230</f>
        <v>10000000</v>
      </c>
      <c r="H230" s="1401">
        <v>1</v>
      </c>
    </row>
    <row r="231" spans="1:8" ht="75">
      <c r="A231" s="148"/>
      <c r="B231" s="148"/>
      <c r="C231" s="1049" t="s">
        <v>1984</v>
      </c>
      <c r="D231" s="148"/>
      <c r="E231" s="148"/>
      <c r="F231" s="33"/>
      <c r="G231" s="149">
        <f>G232+G235</f>
        <v>28000000</v>
      </c>
      <c r="H231" s="1412"/>
    </row>
    <row r="232" spans="1:8">
      <c r="A232" s="2"/>
      <c r="B232" s="1585" t="s">
        <v>1950</v>
      </c>
      <c r="C232" s="1586"/>
      <c r="D232" s="1054"/>
      <c r="E232" s="1054"/>
      <c r="F232" s="1053"/>
      <c r="G232" s="1398">
        <f>SUM(G233:G234)</f>
        <v>27290450</v>
      </c>
      <c r="H232" s="22"/>
    </row>
    <row r="233" spans="1:8" ht="90">
      <c r="A233" s="1697">
        <v>5113</v>
      </c>
      <c r="B233" s="1399">
        <v>45261910</v>
      </c>
      <c r="C233" s="1048" t="s">
        <v>1985</v>
      </c>
      <c r="D233" s="108" t="s">
        <v>47</v>
      </c>
      <c r="E233" s="1401" t="s">
        <v>55</v>
      </c>
      <c r="F233" s="1401">
        <v>12061670</v>
      </c>
      <c r="G233" s="1401">
        <f>F233*H233</f>
        <v>12061670</v>
      </c>
      <c r="H233" s="1401">
        <v>1</v>
      </c>
    </row>
    <row r="234" spans="1:8" ht="90">
      <c r="A234" s="1724"/>
      <c r="B234" s="1399">
        <v>45261910</v>
      </c>
      <c r="C234" s="1048" t="s">
        <v>1986</v>
      </c>
      <c r="D234" s="108" t="s">
        <v>47</v>
      </c>
      <c r="E234" s="1401" t="s">
        <v>55</v>
      </c>
      <c r="F234" s="1401">
        <v>15228780</v>
      </c>
      <c r="G234" s="1401">
        <f>F234*H234</f>
        <v>15228780</v>
      </c>
      <c r="H234" s="1401">
        <v>1</v>
      </c>
    </row>
    <row r="235" spans="1:8">
      <c r="A235" s="1724"/>
      <c r="B235" s="1722" t="s">
        <v>1957</v>
      </c>
      <c r="C235" s="1723"/>
      <c r="D235" s="1408"/>
      <c r="E235" s="1408"/>
      <c r="F235" s="46"/>
      <c r="G235" s="1398">
        <f>SUM(G236:G239)</f>
        <v>709550</v>
      </c>
      <c r="H235" s="4"/>
    </row>
    <row r="236" spans="1:8" ht="135">
      <c r="A236" s="1724"/>
      <c r="B236" s="1399">
        <v>71247000</v>
      </c>
      <c r="C236" s="1048" t="s">
        <v>1987</v>
      </c>
      <c r="D236" s="108" t="s">
        <v>47</v>
      </c>
      <c r="E236" s="1401" t="s">
        <v>55</v>
      </c>
      <c r="F236" s="1401">
        <v>241230</v>
      </c>
      <c r="G236" s="1401">
        <f>F236*H236</f>
        <v>241230</v>
      </c>
      <c r="H236" s="1401">
        <v>1</v>
      </c>
    </row>
    <row r="237" spans="1:8" ht="135">
      <c r="A237" s="1724"/>
      <c r="B237" s="1399">
        <v>71247000</v>
      </c>
      <c r="C237" s="1048" t="s">
        <v>1988</v>
      </c>
      <c r="D237" s="108" t="s">
        <v>47</v>
      </c>
      <c r="E237" s="1401" t="s">
        <v>55</v>
      </c>
      <c r="F237" s="1401">
        <v>304580</v>
      </c>
      <c r="G237" s="1401">
        <f>F237*H237</f>
        <v>304580</v>
      </c>
      <c r="H237" s="1401">
        <v>1</v>
      </c>
    </row>
    <row r="238" spans="1:8" ht="135">
      <c r="A238" s="1724"/>
      <c r="B238" s="1399">
        <v>71247000</v>
      </c>
      <c r="C238" s="1048" t="s">
        <v>1989</v>
      </c>
      <c r="D238" s="108" t="s">
        <v>48</v>
      </c>
      <c r="E238" s="1401" t="s">
        <v>55</v>
      </c>
      <c r="F238" s="1401">
        <v>72370</v>
      </c>
      <c r="G238" s="1411">
        <f>F238*H238</f>
        <v>72370</v>
      </c>
      <c r="H238" s="1401">
        <v>1</v>
      </c>
    </row>
    <row r="239" spans="1:8" ht="135">
      <c r="A239" s="1721"/>
      <c r="B239" s="1399">
        <v>71247000</v>
      </c>
      <c r="C239" s="1048" t="s">
        <v>1990</v>
      </c>
      <c r="D239" s="108" t="s">
        <v>48</v>
      </c>
      <c r="E239" s="1401" t="s">
        <v>55</v>
      </c>
      <c r="F239" s="1401">
        <v>91370</v>
      </c>
      <c r="G239" s="1411">
        <f>F239*H239</f>
        <v>91370</v>
      </c>
      <c r="H239" s="1401">
        <v>1</v>
      </c>
    </row>
    <row r="240" spans="1:8" ht="105">
      <c r="A240" s="148"/>
      <c r="B240" s="148"/>
      <c r="C240" s="1049" t="s">
        <v>1991</v>
      </c>
      <c r="D240" s="148"/>
      <c r="E240" s="148"/>
      <c r="F240" s="149"/>
      <c r="G240" s="149">
        <f>G241+G243+G256</f>
        <v>95164844.054580897</v>
      </c>
      <c r="H240" s="1412"/>
    </row>
    <row r="241" spans="1:8">
      <c r="A241" s="2"/>
      <c r="B241" s="1585" t="s">
        <v>1678</v>
      </c>
      <c r="C241" s="1586"/>
      <c r="D241" s="1054"/>
      <c r="E241" s="1054"/>
      <c r="F241" s="1053"/>
      <c r="G241" s="1398">
        <f>SUM(G242:G242)</f>
        <v>10000000</v>
      </c>
      <c r="H241" s="22"/>
    </row>
    <row r="242" spans="1:8" ht="75">
      <c r="A242" s="1413">
        <v>5129</v>
      </c>
      <c r="B242" s="1409">
        <v>44200000</v>
      </c>
      <c r="C242" s="1048" t="s">
        <v>1992</v>
      </c>
      <c r="D242" s="108" t="s">
        <v>47</v>
      </c>
      <c r="E242" s="1401" t="s">
        <v>55</v>
      </c>
      <c r="F242" s="1401">
        <v>10000000</v>
      </c>
      <c r="G242" s="1401">
        <f>F242*H242</f>
        <v>10000000</v>
      </c>
      <c r="H242" s="1401">
        <v>1</v>
      </c>
    </row>
    <row r="243" spans="1:8">
      <c r="A243" s="2"/>
      <c r="B243" s="1585" t="s">
        <v>1950</v>
      </c>
      <c r="C243" s="1586"/>
      <c r="D243" s="1054"/>
      <c r="E243" s="1054"/>
      <c r="F243" s="1053"/>
      <c r="G243" s="1398">
        <f>SUM(G244:G255)</f>
        <v>83086871.345029235</v>
      </c>
      <c r="H243" s="22"/>
    </row>
    <row r="244" spans="1:8" ht="90">
      <c r="A244" s="1413">
        <v>4251</v>
      </c>
      <c r="B244" s="1399">
        <v>45453000</v>
      </c>
      <c r="C244" s="1048" t="s">
        <v>1993</v>
      </c>
      <c r="D244" s="108" t="s">
        <v>47</v>
      </c>
      <c r="E244" s="1401" t="s">
        <v>55</v>
      </c>
      <c r="F244" s="1401">
        <v>5000000</v>
      </c>
      <c r="G244" s="1401">
        <f t="shared" ref="G244:G255" si="5">F244*H244</f>
        <v>5000000</v>
      </c>
      <c r="H244" s="1401">
        <v>1</v>
      </c>
    </row>
    <row r="245" spans="1:8" ht="45">
      <c r="A245" s="1697">
        <v>5113</v>
      </c>
      <c r="B245" s="1399">
        <v>45453000</v>
      </c>
      <c r="C245" s="1048" t="s">
        <v>1994</v>
      </c>
      <c r="D245" s="108" t="s">
        <v>47</v>
      </c>
      <c r="E245" s="1401" t="s">
        <v>55</v>
      </c>
      <c r="F245" s="1403">
        <v>4873294.3469785573</v>
      </c>
      <c r="G245" s="1403">
        <f t="shared" si="5"/>
        <v>4873294.3469785573</v>
      </c>
      <c r="H245" s="1401">
        <v>1</v>
      </c>
    </row>
    <row r="246" spans="1:8" ht="45">
      <c r="A246" s="1724"/>
      <c r="B246" s="1399">
        <v>45453000</v>
      </c>
      <c r="C246" s="1048" t="s">
        <v>1995</v>
      </c>
      <c r="D246" s="108" t="s">
        <v>47</v>
      </c>
      <c r="E246" s="1401" t="s">
        <v>55</v>
      </c>
      <c r="F246" s="1403">
        <v>15963313.840155944</v>
      </c>
      <c r="G246" s="1403">
        <f t="shared" si="5"/>
        <v>15963313.840155944</v>
      </c>
      <c r="H246" s="1401">
        <v>1</v>
      </c>
    </row>
    <row r="247" spans="1:8" ht="45">
      <c r="A247" s="1724"/>
      <c r="B247" s="1399">
        <v>45453000</v>
      </c>
      <c r="C247" s="1048" t="s">
        <v>1996</v>
      </c>
      <c r="D247" s="108" t="s">
        <v>47</v>
      </c>
      <c r="E247" s="1401" t="s">
        <v>55</v>
      </c>
      <c r="F247" s="1403">
        <v>5101978.5575048728</v>
      </c>
      <c r="G247" s="1403">
        <f t="shared" si="5"/>
        <v>5101978.5575048728</v>
      </c>
      <c r="H247" s="1401">
        <v>1</v>
      </c>
    </row>
    <row r="248" spans="1:8" ht="30">
      <c r="A248" s="1724"/>
      <c r="B248" s="1399">
        <v>45453000</v>
      </c>
      <c r="C248" s="1048" t="s">
        <v>1997</v>
      </c>
      <c r="D248" s="108" t="s">
        <v>47</v>
      </c>
      <c r="E248" s="1401" t="s">
        <v>55</v>
      </c>
      <c r="F248" s="1403">
        <v>1746189.0838206627</v>
      </c>
      <c r="G248" s="1403">
        <f t="shared" si="5"/>
        <v>1746189.0838206627</v>
      </c>
      <c r="H248" s="1401">
        <v>1</v>
      </c>
    </row>
    <row r="249" spans="1:8" ht="30">
      <c r="A249" s="1724"/>
      <c r="B249" s="1399">
        <v>45453000</v>
      </c>
      <c r="C249" s="1048" t="s">
        <v>1998</v>
      </c>
      <c r="D249" s="108" t="s">
        <v>47</v>
      </c>
      <c r="E249" s="1401" t="s">
        <v>55</v>
      </c>
      <c r="F249" s="1403">
        <v>1513040.9356725146</v>
      </c>
      <c r="G249" s="1403">
        <f t="shared" si="5"/>
        <v>1513040.9356725146</v>
      </c>
      <c r="H249" s="1401">
        <v>1</v>
      </c>
    </row>
    <row r="250" spans="1:8" ht="30">
      <c r="A250" s="1724"/>
      <c r="B250" s="1399">
        <v>45453000</v>
      </c>
      <c r="C250" s="1048" t="s">
        <v>1999</v>
      </c>
      <c r="D250" s="108" t="s">
        <v>47</v>
      </c>
      <c r="E250" s="1401" t="s">
        <v>55</v>
      </c>
      <c r="F250" s="1403">
        <v>1422192.9824561402</v>
      </c>
      <c r="G250" s="1403">
        <f t="shared" si="5"/>
        <v>1422192.9824561402</v>
      </c>
      <c r="H250" s="1401">
        <v>1</v>
      </c>
    </row>
    <row r="251" spans="1:8" ht="45">
      <c r="A251" s="1724"/>
      <c r="B251" s="1399">
        <v>45453000</v>
      </c>
      <c r="C251" s="1048" t="s">
        <v>2000</v>
      </c>
      <c r="D251" s="108" t="s">
        <v>47</v>
      </c>
      <c r="E251" s="1401" t="s">
        <v>55</v>
      </c>
      <c r="F251" s="1403">
        <v>22386851.851851851</v>
      </c>
      <c r="G251" s="1403">
        <f t="shared" si="5"/>
        <v>22386851.851851851</v>
      </c>
      <c r="H251" s="1401">
        <v>1</v>
      </c>
    </row>
    <row r="252" spans="1:8" ht="30">
      <c r="A252" s="1724"/>
      <c r="B252" s="1399">
        <v>45453000</v>
      </c>
      <c r="C252" s="1048" t="s">
        <v>2001</v>
      </c>
      <c r="D252" s="108" t="s">
        <v>47</v>
      </c>
      <c r="E252" s="1401" t="s">
        <v>55</v>
      </c>
      <c r="F252" s="1403">
        <v>10830692.007797271</v>
      </c>
      <c r="G252" s="1403">
        <f t="shared" si="5"/>
        <v>10830692.007797271</v>
      </c>
      <c r="H252" s="1401">
        <v>1</v>
      </c>
    </row>
    <row r="253" spans="1:8" ht="45">
      <c r="A253" s="1724"/>
      <c r="B253" s="1399">
        <v>45453000</v>
      </c>
      <c r="C253" s="1048" t="s">
        <v>2003</v>
      </c>
      <c r="D253" s="108" t="s">
        <v>47</v>
      </c>
      <c r="E253" s="1401" t="s">
        <v>55</v>
      </c>
      <c r="F253" s="1403">
        <v>4849610.1364522418</v>
      </c>
      <c r="G253" s="1403">
        <f t="shared" si="5"/>
        <v>4849610.1364522418</v>
      </c>
      <c r="H253" s="1401">
        <v>1</v>
      </c>
    </row>
    <row r="254" spans="1:8" ht="45">
      <c r="A254" s="1724"/>
      <c r="B254" s="1399">
        <v>45453000</v>
      </c>
      <c r="C254" s="1048" t="s">
        <v>2004</v>
      </c>
      <c r="D254" s="108" t="s">
        <v>47</v>
      </c>
      <c r="E254" s="1401" t="s">
        <v>55</v>
      </c>
      <c r="F254" s="1403">
        <v>2732943.4697855748</v>
      </c>
      <c r="G254" s="1403">
        <f t="shared" si="5"/>
        <v>2732943.4697855748</v>
      </c>
      <c r="H254" s="1401">
        <v>1</v>
      </c>
    </row>
    <row r="255" spans="1:8" ht="30">
      <c r="A255" s="1724"/>
      <c r="B255" s="1399">
        <v>45453000</v>
      </c>
      <c r="C255" s="1048" t="s">
        <v>2005</v>
      </c>
      <c r="D255" s="108" t="s">
        <v>47</v>
      </c>
      <c r="E255" s="1401" t="s">
        <v>55</v>
      </c>
      <c r="F255" s="1403">
        <v>6666764.1325536063</v>
      </c>
      <c r="G255" s="1403">
        <f t="shared" si="5"/>
        <v>6666764.1325536063</v>
      </c>
      <c r="H255" s="1401">
        <v>1</v>
      </c>
    </row>
    <row r="256" spans="1:8">
      <c r="A256" s="1724"/>
      <c r="B256" s="1722" t="s">
        <v>1957</v>
      </c>
      <c r="C256" s="1723"/>
      <c r="D256" s="1408"/>
      <c r="E256" s="1408"/>
      <c r="F256" s="46"/>
      <c r="G256" s="1398">
        <f>SUM(G257:G280)</f>
        <v>2077972.7095516564</v>
      </c>
      <c r="H256" s="4"/>
    </row>
    <row r="257" spans="1:8" ht="90">
      <c r="A257" s="1724"/>
      <c r="B257" s="1399">
        <v>71247000</v>
      </c>
      <c r="C257" s="1048" t="s">
        <v>2006</v>
      </c>
      <c r="D257" s="108" t="s">
        <v>47</v>
      </c>
      <c r="E257" s="1401" t="s">
        <v>55</v>
      </c>
      <c r="F257" s="1403">
        <v>97465.886939571152</v>
      </c>
      <c r="G257" s="1403">
        <f t="shared" ref="G257:G280" si="6">F257*H257</f>
        <v>97465.886939571152</v>
      </c>
      <c r="H257" s="1401">
        <v>1</v>
      </c>
    </row>
    <row r="258" spans="1:8" ht="90">
      <c r="A258" s="1724"/>
      <c r="B258" s="1399">
        <v>71247000</v>
      </c>
      <c r="C258" s="1048" t="s">
        <v>2007</v>
      </c>
      <c r="D258" s="108" t="s">
        <v>47</v>
      </c>
      <c r="E258" s="1401" t="s">
        <v>55</v>
      </c>
      <c r="F258" s="1403">
        <v>319266.27680311888</v>
      </c>
      <c r="G258" s="1403">
        <f t="shared" si="6"/>
        <v>319266.27680311888</v>
      </c>
      <c r="H258" s="1401">
        <v>1</v>
      </c>
    </row>
    <row r="259" spans="1:8" ht="90">
      <c r="A259" s="1724"/>
      <c r="B259" s="1399">
        <v>71247000</v>
      </c>
      <c r="C259" s="1048" t="s">
        <v>2008</v>
      </c>
      <c r="D259" s="108" t="s">
        <v>47</v>
      </c>
      <c r="E259" s="1401" t="s">
        <v>55</v>
      </c>
      <c r="F259" s="1403">
        <v>102039.57115009746</v>
      </c>
      <c r="G259" s="1403">
        <f t="shared" si="6"/>
        <v>102039.57115009746</v>
      </c>
      <c r="H259" s="1401">
        <v>1</v>
      </c>
    </row>
    <row r="260" spans="1:8" ht="75">
      <c r="A260" s="1724"/>
      <c r="B260" s="1399">
        <v>71247000</v>
      </c>
      <c r="C260" s="1048" t="s">
        <v>2009</v>
      </c>
      <c r="D260" s="108" t="s">
        <v>47</v>
      </c>
      <c r="E260" s="1401" t="s">
        <v>55</v>
      </c>
      <c r="F260" s="1403">
        <v>34923.781676413251</v>
      </c>
      <c r="G260" s="1403">
        <f t="shared" si="6"/>
        <v>34923.781676413251</v>
      </c>
      <c r="H260" s="1401">
        <v>1</v>
      </c>
    </row>
    <row r="261" spans="1:8" ht="75">
      <c r="A261" s="1724"/>
      <c r="B261" s="1399">
        <v>71247000</v>
      </c>
      <c r="C261" s="1048" t="s">
        <v>2010</v>
      </c>
      <c r="D261" s="108" t="s">
        <v>47</v>
      </c>
      <c r="E261" s="1401" t="s">
        <v>55</v>
      </c>
      <c r="F261" s="1403">
        <v>30260.818713450291</v>
      </c>
      <c r="G261" s="1403">
        <f t="shared" si="6"/>
        <v>30260.818713450291</v>
      </c>
      <c r="H261" s="1401">
        <v>1</v>
      </c>
    </row>
    <row r="262" spans="1:8" ht="75">
      <c r="A262" s="1724"/>
      <c r="B262" s="1399">
        <v>71247000</v>
      </c>
      <c r="C262" s="1048" t="s">
        <v>2011</v>
      </c>
      <c r="D262" s="108" t="s">
        <v>47</v>
      </c>
      <c r="E262" s="1401" t="s">
        <v>55</v>
      </c>
      <c r="F262" s="1403">
        <v>28443.859649122805</v>
      </c>
      <c r="G262" s="1403">
        <f t="shared" si="6"/>
        <v>28443.859649122805</v>
      </c>
      <c r="H262" s="1401">
        <v>1</v>
      </c>
    </row>
    <row r="263" spans="1:8" ht="90">
      <c r="A263" s="1724"/>
      <c r="B263" s="1399">
        <v>71247000</v>
      </c>
      <c r="C263" s="1048" t="s">
        <v>2012</v>
      </c>
      <c r="D263" s="108" t="s">
        <v>47</v>
      </c>
      <c r="E263" s="1401" t="s">
        <v>55</v>
      </c>
      <c r="F263" s="1403">
        <v>447737.03703703702</v>
      </c>
      <c r="G263" s="1403">
        <f t="shared" si="6"/>
        <v>447737.03703703702</v>
      </c>
      <c r="H263" s="1401">
        <v>1</v>
      </c>
    </row>
    <row r="264" spans="1:8" ht="75">
      <c r="A264" s="1724"/>
      <c r="B264" s="1399">
        <v>71247000</v>
      </c>
      <c r="C264" s="1048" t="s">
        <v>2013</v>
      </c>
      <c r="D264" s="108" t="s">
        <v>47</v>
      </c>
      <c r="E264" s="1401" t="s">
        <v>55</v>
      </c>
      <c r="F264" s="1403">
        <v>216613.84015594542</v>
      </c>
      <c r="G264" s="1403">
        <f t="shared" si="6"/>
        <v>216613.84015594542</v>
      </c>
      <c r="H264" s="1401">
        <v>1</v>
      </c>
    </row>
    <row r="265" spans="1:8" ht="90">
      <c r="A265" s="1724"/>
      <c r="B265" s="1424">
        <v>71247000</v>
      </c>
      <c r="C265" s="1425" t="s">
        <v>2014</v>
      </c>
      <c r="D265" s="1426" t="s">
        <v>47</v>
      </c>
      <c r="E265" s="1364" t="s">
        <v>55</v>
      </c>
      <c r="F265" s="1403">
        <v>36703.118908382072</v>
      </c>
      <c r="G265" s="1403">
        <f t="shared" si="6"/>
        <v>36703.118908382072</v>
      </c>
      <c r="H265" s="1401">
        <v>1</v>
      </c>
    </row>
    <row r="266" spans="1:8" ht="90">
      <c r="A266" s="1724"/>
      <c r="B266" s="1399">
        <v>71247000</v>
      </c>
      <c r="C266" s="1048" t="s">
        <v>2015</v>
      </c>
      <c r="D266" s="108" t="s">
        <v>47</v>
      </c>
      <c r="E266" s="1401" t="s">
        <v>55</v>
      </c>
      <c r="F266" s="1403">
        <v>96992.202729044831</v>
      </c>
      <c r="G266" s="1403">
        <f t="shared" si="6"/>
        <v>96992.202729044831</v>
      </c>
      <c r="H266" s="1401">
        <v>1</v>
      </c>
    </row>
    <row r="267" spans="1:8" ht="90">
      <c r="A267" s="1724"/>
      <c r="B267" s="1399">
        <v>71247000</v>
      </c>
      <c r="C267" s="1048" t="s">
        <v>2016</v>
      </c>
      <c r="D267" s="108" t="s">
        <v>47</v>
      </c>
      <c r="E267" s="1401" t="s">
        <v>55</v>
      </c>
      <c r="F267" s="1403">
        <v>54658.869395711496</v>
      </c>
      <c r="G267" s="1403">
        <f t="shared" si="6"/>
        <v>54658.869395711496</v>
      </c>
      <c r="H267" s="1401">
        <v>1</v>
      </c>
    </row>
    <row r="268" spans="1:8" ht="75">
      <c r="A268" s="1724"/>
      <c r="B268" s="1399">
        <v>71247000</v>
      </c>
      <c r="C268" s="1048" t="s">
        <v>2017</v>
      </c>
      <c r="D268" s="108" t="s">
        <v>47</v>
      </c>
      <c r="E268" s="1401" t="s">
        <v>55</v>
      </c>
      <c r="F268" s="1403">
        <v>133335.28265107214</v>
      </c>
      <c r="G268" s="1403">
        <f t="shared" si="6"/>
        <v>133335.28265107214</v>
      </c>
      <c r="H268" s="1401">
        <v>1</v>
      </c>
    </row>
    <row r="269" spans="1:8" ht="90">
      <c r="A269" s="1724"/>
      <c r="B269" s="1399">
        <v>71247000</v>
      </c>
      <c r="C269" s="1048" t="s">
        <v>2018</v>
      </c>
      <c r="D269" s="108" t="s">
        <v>48</v>
      </c>
      <c r="E269" s="1401" t="s">
        <v>55</v>
      </c>
      <c r="F269" s="1403">
        <v>29239.766081871345</v>
      </c>
      <c r="G269" s="1403">
        <f t="shared" si="6"/>
        <v>29239.766081871345</v>
      </c>
      <c r="H269" s="1401">
        <v>1</v>
      </c>
    </row>
    <row r="270" spans="1:8" ht="90">
      <c r="A270" s="1724"/>
      <c r="B270" s="1399">
        <v>71247000</v>
      </c>
      <c r="C270" s="1048" t="s">
        <v>2019</v>
      </c>
      <c r="D270" s="108" t="s">
        <v>48</v>
      </c>
      <c r="E270" s="1401" t="s">
        <v>55</v>
      </c>
      <c r="F270" s="1403">
        <v>95779.883040935674</v>
      </c>
      <c r="G270" s="1403">
        <f t="shared" si="6"/>
        <v>95779.883040935674</v>
      </c>
      <c r="H270" s="1401">
        <v>1</v>
      </c>
    </row>
    <row r="271" spans="1:8" ht="90">
      <c r="A271" s="1724"/>
      <c r="B271" s="1399">
        <v>71247000</v>
      </c>
      <c r="C271" s="1048" t="s">
        <v>2020</v>
      </c>
      <c r="D271" s="108" t="s">
        <v>48</v>
      </c>
      <c r="E271" s="1401" t="s">
        <v>55</v>
      </c>
      <c r="F271" s="1403">
        <v>30611.871345029238</v>
      </c>
      <c r="G271" s="1403">
        <f t="shared" si="6"/>
        <v>30611.871345029238</v>
      </c>
      <c r="H271" s="1401">
        <v>1</v>
      </c>
    </row>
    <row r="272" spans="1:8" ht="75">
      <c r="A272" s="1724"/>
      <c r="B272" s="1399">
        <v>71247000</v>
      </c>
      <c r="C272" s="1048" t="s">
        <v>2021</v>
      </c>
      <c r="D272" s="108" t="s">
        <v>48</v>
      </c>
      <c r="E272" s="1401" t="s">
        <v>55</v>
      </c>
      <c r="F272" s="1403">
        <v>10477.134502923976</v>
      </c>
      <c r="G272" s="1403">
        <f t="shared" si="6"/>
        <v>10477.134502923976</v>
      </c>
      <c r="H272" s="1401">
        <v>1</v>
      </c>
    </row>
    <row r="273" spans="1:8" ht="75">
      <c r="A273" s="1724"/>
      <c r="B273" s="1399">
        <v>71247000</v>
      </c>
      <c r="C273" s="1048" t="s">
        <v>2022</v>
      </c>
      <c r="D273" s="108" t="s">
        <v>48</v>
      </c>
      <c r="E273" s="1401" t="s">
        <v>55</v>
      </c>
      <c r="F273" s="1403">
        <v>9078.2456140350878</v>
      </c>
      <c r="G273" s="1403">
        <f t="shared" si="6"/>
        <v>9078.2456140350878</v>
      </c>
      <c r="H273" s="1401">
        <v>1</v>
      </c>
    </row>
    <row r="274" spans="1:8" ht="75">
      <c r="A274" s="1724"/>
      <c r="B274" s="1399">
        <v>71247000</v>
      </c>
      <c r="C274" s="1048" t="s">
        <v>2023</v>
      </c>
      <c r="D274" s="108" t="s">
        <v>48</v>
      </c>
      <c r="E274" s="1401" t="s">
        <v>55</v>
      </c>
      <c r="F274" s="1403">
        <v>8533.1578947368416</v>
      </c>
      <c r="G274" s="1403">
        <f t="shared" si="6"/>
        <v>8533.1578947368416</v>
      </c>
      <c r="H274" s="1401">
        <v>1</v>
      </c>
    </row>
    <row r="275" spans="1:8" ht="90">
      <c r="A275" s="1724"/>
      <c r="B275" s="1399">
        <v>71247000</v>
      </c>
      <c r="C275" s="1048" t="s">
        <v>2024</v>
      </c>
      <c r="D275" s="108" t="s">
        <v>48</v>
      </c>
      <c r="E275" s="1401" t="s">
        <v>55</v>
      </c>
      <c r="F275" s="1403">
        <v>134321.11111111109</v>
      </c>
      <c r="G275" s="1403">
        <f t="shared" si="6"/>
        <v>134321.11111111109</v>
      </c>
      <c r="H275" s="1401">
        <v>1</v>
      </c>
    </row>
    <row r="276" spans="1:8" ht="75">
      <c r="A276" s="1724"/>
      <c r="B276" s="1399">
        <v>71247000</v>
      </c>
      <c r="C276" s="1048" t="s">
        <v>2025</v>
      </c>
      <c r="D276" s="108" t="s">
        <v>48</v>
      </c>
      <c r="E276" s="1401" t="s">
        <v>55</v>
      </c>
      <c r="F276" s="1403">
        <v>64984.152046783631</v>
      </c>
      <c r="G276" s="1403">
        <f t="shared" si="6"/>
        <v>64984.152046783631</v>
      </c>
      <c r="H276" s="1401">
        <v>1</v>
      </c>
    </row>
    <row r="277" spans="1:8" ht="90">
      <c r="A277" s="1724"/>
      <c r="B277" s="1424">
        <v>71247000</v>
      </c>
      <c r="C277" s="1425" t="s">
        <v>2026</v>
      </c>
      <c r="D277" s="1426" t="s">
        <v>48</v>
      </c>
      <c r="E277" s="1364" t="s">
        <v>55</v>
      </c>
      <c r="F277" s="1403">
        <v>11010.935672514621</v>
      </c>
      <c r="G277" s="1403">
        <f t="shared" si="6"/>
        <v>11010.935672514621</v>
      </c>
      <c r="H277" s="1401">
        <v>1</v>
      </c>
    </row>
    <row r="278" spans="1:8" ht="90">
      <c r="A278" s="1724"/>
      <c r="B278" s="1399">
        <v>71247000</v>
      </c>
      <c r="C278" s="1048" t="s">
        <v>2027</v>
      </c>
      <c r="D278" s="108" t="s">
        <v>48</v>
      </c>
      <c r="E278" s="1401" t="s">
        <v>55</v>
      </c>
      <c r="F278" s="1403">
        <v>29097.660818713452</v>
      </c>
      <c r="G278" s="1403">
        <f t="shared" si="6"/>
        <v>29097.660818713452</v>
      </c>
      <c r="H278" s="1401">
        <v>1</v>
      </c>
    </row>
    <row r="279" spans="1:8" ht="90">
      <c r="A279" s="1724"/>
      <c r="B279" s="1399">
        <v>71247000</v>
      </c>
      <c r="C279" s="1048" t="s">
        <v>2028</v>
      </c>
      <c r="D279" s="108" t="s">
        <v>48</v>
      </c>
      <c r="E279" s="1401" t="s">
        <v>55</v>
      </c>
      <c r="F279" s="1403">
        <v>16397.660818713448</v>
      </c>
      <c r="G279" s="1403">
        <f t="shared" si="6"/>
        <v>16397.660818713448</v>
      </c>
      <c r="H279" s="1401">
        <v>1</v>
      </c>
    </row>
    <row r="280" spans="1:8" ht="75">
      <c r="A280" s="1724"/>
      <c r="B280" s="1399">
        <v>71247000</v>
      </c>
      <c r="C280" s="1048" t="s">
        <v>2029</v>
      </c>
      <c r="D280" s="108" t="s">
        <v>48</v>
      </c>
      <c r="E280" s="1401" t="s">
        <v>55</v>
      </c>
      <c r="F280" s="1403">
        <v>40000.584795321636</v>
      </c>
      <c r="G280" s="1403">
        <f t="shared" si="6"/>
        <v>40000.584795321636</v>
      </c>
      <c r="H280" s="1401">
        <v>1</v>
      </c>
    </row>
    <row r="281" spans="1:8" ht="90">
      <c r="A281" s="148"/>
      <c r="B281" s="148"/>
      <c r="C281" s="1049" t="s">
        <v>2030</v>
      </c>
      <c r="D281" s="148"/>
      <c r="E281" s="148"/>
      <c r="F281" s="33"/>
      <c r="G281" s="149">
        <f>G282</f>
        <v>3000000</v>
      </c>
      <c r="H281" s="1412"/>
    </row>
    <row r="282" spans="1:8">
      <c r="A282" s="2"/>
      <c r="B282" s="1585" t="s">
        <v>1950</v>
      </c>
      <c r="C282" s="1586"/>
      <c r="D282" s="1054"/>
      <c r="E282" s="1054"/>
      <c r="F282" s="1053"/>
      <c r="G282" s="1398">
        <f>SUM(G283:G283)</f>
        <v>3000000</v>
      </c>
      <c r="H282" s="22"/>
    </row>
    <row r="283" spans="1:8" ht="60">
      <c r="A283" s="1413">
        <v>4251</v>
      </c>
      <c r="B283" s="1409">
        <v>45453000</v>
      </c>
      <c r="C283" s="1048" t="s">
        <v>2031</v>
      </c>
      <c r="D283" s="108" t="s">
        <v>47</v>
      </c>
      <c r="E283" s="1401" t="s">
        <v>55</v>
      </c>
      <c r="F283" s="1401">
        <v>3000000</v>
      </c>
      <c r="G283" s="1401">
        <f>F283*H283</f>
        <v>3000000</v>
      </c>
      <c r="H283" s="1401">
        <v>1</v>
      </c>
    </row>
    <row r="284" spans="1:8" ht="105">
      <c r="A284" s="148"/>
      <c r="B284" s="148"/>
      <c r="C284" s="1049" t="s">
        <v>2032</v>
      </c>
      <c r="D284" s="148"/>
      <c r="E284" s="148"/>
      <c r="F284" s="33"/>
      <c r="G284" s="149">
        <f>G285</f>
        <v>1900000</v>
      </c>
      <c r="H284" s="1412"/>
    </row>
    <row r="285" spans="1:8">
      <c r="A285" s="2"/>
      <c r="B285" s="1722" t="s">
        <v>1957</v>
      </c>
      <c r="C285" s="1723"/>
      <c r="D285" s="1408"/>
      <c r="E285" s="1408"/>
      <c r="F285" s="46"/>
      <c r="G285" s="1398">
        <f>SUM(G286:G286)</f>
        <v>1900000</v>
      </c>
      <c r="H285" s="4"/>
    </row>
    <row r="286" spans="1:8" ht="90">
      <c r="A286" s="1052">
        <v>4239</v>
      </c>
      <c r="B286" s="1399">
        <v>98300000</v>
      </c>
      <c r="C286" s="1048" t="s">
        <v>2033</v>
      </c>
      <c r="D286" s="108" t="s">
        <v>90</v>
      </c>
      <c r="E286" s="1401" t="s">
        <v>55</v>
      </c>
      <c r="F286" s="1401">
        <v>1900000</v>
      </c>
      <c r="G286" s="1401">
        <f>F286*H286</f>
        <v>1900000</v>
      </c>
      <c r="H286" s="1401">
        <v>1</v>
      </c>
    </row>
    <row r="287" spans="1:8" ht="135">
      <c r="A287" s="148"/>
      <c r="B287" s="148"/>
      <c r="C287" s="1049" t="s">
        <v>2034</v>
      </c>
      <c r="D287" s="148"/>
      <c r="E287" s="148"/>
      <c r="F287" s="33"/>
      <c r="G287" s="149">
        <f>G288</f>
        <v>1500000</v>
      </c>
      <c r="H287" s="1412"/>
    </row>
    <row r="288" spans="1:8">
      <c r="A288" s="2"/>
      <c r="B288" s="1722" t="s">
        <v>1957</v>
      </c>
      <c r="C288" s="1723"/>
      <c r="D288" s="1408"/>
      <c r="E288" s="1408"/>
      <c r="F288" s="46"/>
      <c r="G288" s="1398">
        <f>SUM(G289:G289)</f>
        <v>1500000</v>
      </c>
      <c r="H288" s="4"/>
    </row>
    <row r="289" spans="1:8" ht="90">
      <c r="A289" s="1052">
        <v>4239</v>
      </c>
      <c r="B289" s="1399">
        <v>98371000</v>
      </c>
      <c r="C289" s="1048" t="s">
        <v>181</v>
      </c>
      <c r="D289" s="108" t="s">
        <v>47</v>
      </c>
      <c r="E289" s="1401" t="s">
        <v>55</v>
      </c>
      <c r="F289" s="1401">
        <v>1500000</v>
      </c>
      <c r="G289" s="1401">
        <f>F289*H289</f>
        <v>1500000</v>
      </c>
      <c r="H289" s="1401">
        <v>1</v>
      </c>
    </row>
    <row r="290" spans="1:8" ht="105">
      <c r="A290" s="148"/>
      <c r="B290" s="148"/>
      <c r="C290" s="1049" t="s">
        <v>2035</v>
      </c>
      <c r="D290" s="148"/>
      <c r="E290" s="148"/>
      <c r="F290" s="33"/>
      <c r="G290" s="149">
        <f>G291+G301</f>
        <v>4515000</v>
      </c>
      <c r="H290" s="1412"/>
    </row>
    <row r="291" spans="1:8">
      <c r="A291" s="2"/>
      <c r="B291" s="1585" t="s">
        <v>1678</v>
      </c>
      <c r="C291" s="1586"/>
      <c r="D291" s="1054"/>
      <c r="E291" s="1054"/>
      <c r="F291" s="1053"/>
      <c r="G291" s="1398">
        <f>SUM(G292:G300)</f>
        <v>3015000</v>
      </c>
      <c r="H291" s="22"/>
    </row>
    <row r="292" spans="1:8" ht="17.25">
      <c r="A292" s="1697">
        <v>4269</v>
      </c>
      <c r="B292" s="1399" t="s">
        <v>2036</v>
      </c>
      <c r="C292" s="1048" t="s">
        <v>291</v>
      </c>
      <c r="D292" s="108" t="s">
        <v>327</v>
      </c>
      <c r="E292" s="1400" t="s">
        <v>51</v>
      </c>
      <c r="F292" s="1401">
        <v>3500</v>
      </c>
      <c r="G292" s="1401">
        <f t="shared" ref="G292:G300" si="7">F292*H292</f>
        <v>1575000</v>
      </c>
      <c r="H292" s="1401">
        <v>450</v>
      </c>
    </row>
    <row r="293" spans="1:8" s="1402" customFormat="1" ht="17.25">
      <c r="A293" s="1724"/>
      <c r="B293" s="1399">
        <v>22815000</v>
      </c>
      <c r="C293" s="1048" t="s">
        <v>351</v>
      </c>
      <c r="D293" s="108" t="s">
        <v>327</v>
      </c>
      <c r="E293" s="1400" t="s">
        <v>51</v>
      </c>
      <c r="F293" s="1401">
        <v>250</v>
      </c>
      <c r="G293" s="1401">
        <f t="shared" si="7"/>
        <v>450000</v>
      </c>
      <c r="H293" s="1401">
        <v>1800</v>
      </c>
    </row>
    <row r="294" spans="1:8" s="1402" customFormat="1" ht="17.25">
      <c r="A294" s="1724"/>
      <c r="B294" s="1399">
        <v>22815000</v>
      </c>
      <c r="C294" s="1048" t="s">
        <v>352</v>
      </c>
      <c r="D294" s="108" t="s">
        <v>327</v>
      </c>
      <c r="E294" s="1400" t="s">
        <v>51</v>
      </c>
      <c r="F294" s="1401">
        <v>40</v>
      </c>
      <c r="G294" s="1401">
        <f t="shared" si="7"/>
        <v>180000</v>
      </c>
      <c r="H294" s="1401">
        <v>4500</v>
      </c>
    </row>
    <row r="295" spans="1:8" s="1402" customFormat="1" ht="17.25">
      <c r="A295" s="1724"/>
      <c r="B295" s="1399">
        <v>30192130</v>
      </c>
      <c r="C295" s="1048" t="s">
        <v>353</v>
      </c>
      <c r="D295" s="108" t="s">
        <v>327</v>
      </c>
      <c r="E295" s="1400" t="s">
        <v>58</v>
      </c>
      <c r="F295" s="1401">
        <v>400</v>
      </c>
      <c r="G295" s="1401">
        <f t="shared" si="7"/>
        <v>180000</v>
      </c>
      <c r="H295" s="1401">
        <v>450</v>
      </c>
    </row>
    <row r="296" spans="1:8" s="1402" customFormat="1" ht="17.25">
      <c r="A296" s="1724"/>
      <c r="B296" s="1399" t="s">
        <v>2037</v>
      </c>
      <c r="C296" s="1048" t="s">
        <v>292</v>
      </c>
      <c r="D296" s="108" t="s">
        <v>327</v>
      </c>
      <c r="E296" s="1400" t="s">
        <v>51</v>
      </c>
      <c r="F296" s="1401">
        <v>260</v>
      </c>
      <c r="G296" s="1401">
        <f t="shared" si="7"/>
        <v>117000</v>
      </c>
      <c r="H296" s="1401">
        <v>450</v>
      </c>
    </row>
    <row r="297" spans="1:8" s="1402" customFormat="1" ht="17.25">
      <c r="A297" s="1724"/>
      <c r="B297" s="1399" t="s">
        <v>2037</v>
      </c>
      <c r="C297" s="1048" t="s">
        <v>374</v>
      </c>
      <c r="D297" s="108" t="s">
        <v>327</v>
      </c>
      <c r="E297" s="1400" t="s">
        <v>51</v>
      </c>
      <c r="F297" s="1401">
        <v>300</v>
      </c>
      <c r="G297" s="1401">
        <f t="shared" si="7"/>
        <v>135000</v>
      </c>
      <c r="H297" s="1401">
        <v>450</v>
      </c>
    </row>
    <row r="298" spans="1:8" s="1402" customFormat="1" ht="17.25">
      <c r="A298" s="1724"/>
      <c r="B298" s="1399">
        <v>39292500</v>
      </c>
      <c r="C298" s="1048" t="s">
        <v>850</v>
      </c>
      <c r="D298" s="108" t="s">
        <v>327</v>
      </c>
      <c r="E298" s="1400" t="s">
        <v>51</v>
      </c>
      <c r="F298" s="1401">
        <v>50</v>
      </c>
      <c r="G298" s="1401">
        <f t="shared" si="7"/>
        <v>45000</v>
      </c>
      <c r="H298" s="1401">
        <v>900</v>
      </c>
    </row>
    <row r="299" spans="1:8" s="1402" customFormat="1" ht="17.25">
      <c r="A299" s="1724"/>
      <c r="B299" s="1399" t="s">
        <v>2038</v>
      </c>
      <c r="C299" s="1048" t="s">
        <v>375</v>
      </c>
      <c r="D299" s="108" t="s">
        <v>327</v>
      </c>
      <c r="E299" s="1400" t="s">
        <v>51</v>
      </c>
      <c r="F299" s="1401">
        <v>500</v>
      </c>
      <c r="G299" s="1401">
        <f t="shared" si="7"/>
        <v>225000</v>
      </c>
      <c r="H299" s="1401">
        <v>450</v>
      </c>
    </row>
    <row r="300" spans="1:8" s="1402" customFormat="1" ht="17.25">
      <c r="A300" s="1721"/>
      <c r="B300" s="1399">
        <v>30192121</v>
      </c>
      <c r="C300" s="1048" t="s">
        <v>848</v>
      </c>
      <c r="D300" s="108" t="s">
        <v>327</v>
      </c>
      <c r="E300" s="1400" t="s">
        <v>51</v>
      </c>
      <c r="F300" s="1401">
        <v>80</v>
      </c>
      <c r="G300" s="1401">
        <f t="shared" si="7"/>
        <v>108000</v>
      </c>
      <c r="H300" s="1401">
        <v>1350</v>
      </c>
    </row>
    <row r="301" spans="1:8">
      <c r="A301" s="1414"/>
      <c r="B301" s="1722" t="s">
        <v>1957</v>
      </c>
      <c r="C301" s="1723"/>
      <c r="D301" s="1408"/>
      <c r="E301" s="1408"/>
      <c r="F301" s="46"/>
      <c r="G301" s="1398">
        <f>SUM(G302:G302)</f>
        <v>1500000</v>
      </c>
      <c r="H301" s="4"/>
    </row>
    <row r="302" spans="1:8" ht="45">
      <c r="A302" s="1413">
        <v>4216</v>
      </c>
      <c r="B302" s="1399">
        <v>60171000</v>
      </c>
      <c r="C302" s="1048" t="s">
        <v>2039</v>
      </c>
      <c r="D302" s="108" t="s">
        <v>327</v>
      </c>
      <c r="E302" s="1401" t="s">
        <v>55</v>
      </c>
      <c r="F302" s="1401">
        <v>1500000</v>
      </c>
      <c r="G302" s="1401">
        <f>F302*H302</f>
        <v>1500000</v>
      </c>
      <c r="H302" s="1401">
        <v>1</v>
      </c>
    </row>
    <row r="303" spans="1:8" ht="75">
      <c r="A303" s="148"/>
      <c r="B303" s="148"/>
      <c r="C303" s="1049" t="s">
        <v>2040</v>
      </c>
      <c r="D303" s="148"/>
      <c r="E303" s="148"/>
      <c r="F303" s="33"/>
      <c r="G303" s="149">
        <f>G304</f>
        <v>1440000</v>
      </c>
      <c r="H303" s="1412"/>
    </row>
    <row r="304" spans="1:8">
      <c r="A304" s="1414"/>
      <c r="B304" s="1722" t="s">
        <v>1957</v>
      </c>
      <c r="C304" s="1723"/>
      <c r="D304" s="1408"/>
      <c r="E304" s="1408"/>
      <c r="F304" s="46"/>
      <c r="G304" s="1398">
        <f>SUM(G305:G305)</f>
        <v>1440000</v>
      </c>
      <c r="H304" s="4"/>
    </row>
    <row r="305" spans="1:8" ht="60">
      <c r="A305" s="1413">
        <v>4239</v>
      </c>
      <c r="B305" s="1399">
        <v>70333000</v>
      </c>
      <c r="C305" s="1048" t="s">
        <v>2041</v>
      </c>
      <c r="D305" s="108" t="s">
        <v>90</v>
      </c>
      <c r="E305" s="1401" t="s">
        <v>55</v>
      </c>
      <c r="F305" s="1401">
        <v>1440000</v>
      </c>
      <c r="G305" s="1401">
        <f>F305*H305</f>
        <v>1440000</v>
      </c>
      <c r="H305" s="1401">
        <v>1</v>
      </c>
    </row>
    <row r="306" spans="1:8" ht="135">
      <c r="A306" s="148"/>
      <c r="B306" s="148"/>
      <c r="C306" s="1049" t="s">
        <v>2042</v>
      </c>
      <c r="D306" s="148"/>
      <c r="E306" s="148"/>
      <c r="F306" s="33"/>
      <c r="G306" s="149">
        <f>G307+G319</f>
        <v>1181388</v>
      </c>
      <c r="H306" s="1412"/>
    </row>
    <row r="307" spans="1:8">
      <c r="A307" s="2"/>
      <c r="B307" s="1585" t="s">
        <v>1678</v>
      </c>
      <c r="C307" s="1586"/>
      <c r="D307" s="1054"/>
      <c r="E307" s="1054"/>
      <c r="F307" s="1053"/>
      <c r="G307" s="1398">
        <f>SUM(G308:G318)</f>
        <v>380388</v>
      </c>
      <c r="H307" s="22"/>
    </row>
    <row r="308" spans="1:8" ht="34.5">
      <c r="A308" s="1697">
        <v>4261</v>
      </c>
      <c r="B308" s="1399">
        <v>30197630</v>
      </c>
      <c r="C308" s="1048" t="s">
        <v>823</v>
      </c>
      <c r="D308" s="108" t="s">
        <v>327</v>
      </c>
      <c r="E308" s="1401" t="s">
        <v>863</v>
      </c>
      <c r="F308" s="1401">
        <v>1625</v>
      </c>
      <c r="G308" s="1401">
        <f t="shared" ref="G308:G318" si="8">F308*H308</f>
        <v>338000</v>
      </c>
      <c r="H308" s="1312">
        <v>208</v>
      </c>
    </row>
    <row r="309" spans="1:8" s="1402" customFormat="1" ht="45">
      <c r="A309" s="1724"/>
      <c r="B309" s="1399" t="s">
        <v>1917</v>
      </c>
      <c r="C309" s="1048" t="s">
        <v>852</v>
      </c>
      <c r="D309" s="108" t="s">
        <v>327</v>
      </c>
      <c r="E309" s="1400" t="s">
        <v>51</v>
      </c>
      <c r="F309" s="1401">
        <v>324</v>
      </c>
      <c r="G309" s="1401">
        <f t="shared" si="8"/>
        <v>3888</v>
      </c>
      <c r="H309" s="1312">
        <v>12</v>
      </c>
    </row>
    <row r="310" spans="1:8" s="1402" customFormat="1" ht="17.25">
      <c r="A310" s="1724"/>
      <c r="B310" s="1399">
        <v>30192121</v>
      </c>
      <c r="C310" s="1048" t="s">
        <v>848</v>
      </c>
      <c r="D310" s="108" t="s">
        <v>327</v>
      </c>
      <c r="E310" s="1400" t="s">
        <v>51</v>
      </c>
      <c r="F310" s="1401">
        <v>30</v>
      </c>
      <c r="G310" s="1401">
        <f t="shared" si="8"/>
        <v>3000</v>
      </c>
      <c r="H310" s="1312">
        <v>100</v>
      </c>
    </row>
    <row r="311" spans="1:8" s="1402" customFormat="1" ht="45">
      <c r="A311" s="1724"/>
      <c r="B311" s="1399">
        <v>22851000</v>
      </c>
      <c r="C311" s="1048" t="s">
        <v>826</v>
      </c>
      <c r="D311" s="108" t="s">
        <v>327</v>
      </c>
      <c r="E311" s="1400" t="s">
        <v>51</v>
      </c>
      <c r="F311" s="1401">
        <v>7.5</v>
      </c>
      <c r="G311" s="1401">
        <f t="shared" si="8"/>
        <v>7500</v>
      </c>
      <c r="H311" s="1312">
        <v>1000</v>
      </c>
    </row>
    <row r="312" spans="1:8" s="1402" customFormat="1" ht="60">
      <c r="A312" s="1724"/>
      <c r="B312" s="1399">
        <v>44424200</v>
      </c>
      <c r="C312" s="1048" t="s">
        <v>851</v>
      </c>
      <c r="D312" s="108" t="s">
        <v>327</v>
      </c>
      <c r="E312" s="1400" t="s">
        <v>51</v>
      </c>
      <c r="F312" s="1401">
        <v>420</v>
      </c>
      <c r="G312" s="1401">
        <f t="shared" si="8"/>
        <v>4200</v>
      </c>
      <c r="H312" s="1312">
        <v>10</v>
      </c>
    </row>
    <row r="313" spans="1:8" s="1402" customFormat="1" ht="17.25">
      <c r="A313" s="1724"/>
      <c r="B313" s="1399">
        <v>39241200</v>
      </c>
      <c r="C313" s="1048" t="s">
        <v>844</v>
      </c>
      <c r="D313" s="108" t="s">
        <v>327</v>
      </c>
      <c r="E313" s="1400" t="s">
        <v>51</v>
      </c>
      <c r="F313" s="1401">
        <v>200</v>
      </c>
      <c r="G313" s="1401">
        <f t="shared" si="8"/>
        <v>3000</v>
      </c>
      <c r="H313" s="1312">
        <v>15</v>
      </c>
    </row>
    <row r="314" spans="1:8" s="1402" customFormat="1" ht="17.25">
      <c r="A314" s="1724"/>
      <c r="B314" s="1399">
        <v>39292500</v>
      </c>
      <c r="C314" s="1048" t="s">
        <v>850</v>
      </c>
      <c r="D314" s="108" t="s">
        <v>327</v>
      </c>
      <c r="E314" s="1400" t="s">
        <v>51</v>
      </c>
      <c r="F314" s="1401">
        <v>100</v>
      </c>
      <c r="G314" s="1401">
        <f t="shared" si="8"/>
        <v>1500</v>
      </c>
      <c r="H314" s="1312">
        <v>15</v>
      </c>
    </row>
    <row r="315" spans="1:8" s="1402" customFormat="1" ht="30">
      <c r="A315" s="1724"/>
      <c r="B315" s="1399">
        <v>30197100</v>
      </c>
      <c r="C315" s="1048" t="s">
        <v>832</v>
      </c>
      <c r="D315" s="108" t="s">
        <v>327</v>
      </c>
      <c r="E315" s="1400" t="s">
        <v>51</v>
      </c>
      <c r="F315" s="1401">
        <v>500</v>
      </c>
      <c r="G315" s="1401">
        <f t="shared" si="8"/>
        <v>7500</v>
      </c>
      <c r="H315" s="1312">
        <v>15</v>
      </c>
    </row>
    <row r="316" spans="1:8" s="1402" customFormat="1" ht="30">
      <c r="A316" s="1724"/>
      <c r="B316" s="1399">
        <v>30197110</v>
      </c>
      <c r="C316" s="1048" t="s">
        <v>840</v>
      </c>
      <c r="D316" s="108" t="s">
        <v>327</v>
      </c>
      <c r="E316" s="1401" t="s">
        <v>58</v>
      </c>
      <c r="F316" s="1401">
        <v>70</v>
      </c>
      <c r="G316" s="1401">
        <f t="shared" si="8"/>
        <v>6300</v>
      </c>
      <c r="H316" s="1312">
        <v>90</v>
      </c>
    </row>
    <row r="317" spans="1:8" s="1402" customFormat="1" ht="30">
      <c r="A317" s="1724"/>
      <c r="B317" s="1399">
        <v>30197320</v>
      </c>
      <c r="C317" s="1048" t="s">
        <v>841</v>
      </c>
      <c r="D317" s="108" t="s">
        <v>327</v>
      </c>
      <c r="E317" s="1401" t="s">
        <v>58</v>
      </c>
      <c r="F317" s="1401">
        <v>50</v>
      </c>
      <c r="G317" s="1401">
        <f t="shared" si="8"/>
        <v>2000</v>
      </c>
      <c r="H317" s="1312">
        <v>40</v>
      </c>
    </row>
    <row r="318" spans="1:8" s="1402" customFormat="1" ht="45">
      <c r="A318" s="1724"/>
      <c r="B318" s="1399">
        <v>39241200</v>
      </c>
      <c r="C318" s="1048" t="s">
        <v>845</v>
      </c>
      <c r="D318" s="108" t="s">
        <v>327</v>
      </c>
      <c r="E318" s="1400" t="s">
        <v>51</v>
      </c>
      <c r="F318" s="1401">
        <v>100</v>
      </c>
      <c r="G318" s="1401">
        <f t="shared" si="8"/>
        <v>3500</v>
      </c>
      <c r="H318" s="1312">
        <v>35</v>
      </c>
    </row>
    <row r="319" spans="1:8">
      <c r="A319" s="2"/>
      <c r="B319" s="1722" t="s">
        <v>1957</v>
      </c>
      <c r="C319" s="1723"/>
      <c r="D319" s="1408"/>
      <c r="E319" s="1408"/>
      <c r="F319" s="46"/>
      <c r="G319" s="1398">
        <f>SUM(G320:G322)</f>
        <v>801000</v>
      </c>
      <c r="H319" s="4"/>
    </row>
    <row r="320" spans="1:8" ht="45">
      <c r="A320" s="1052">
        <v>4212</v>
      </c>
      <c r="B320" s="1399">
        <v>65310000</v>
      </c>
      <c r="C320" s="1048" t="s">
        <v>80</v>
      </c>
      <c r="D320" s="108" t="s">
        <v>48</v>
      </c>
      <c r="E320" s="1401" t="s">
        <v>55</v>
      </c>
      <c r="F320" s="1401">
        <v>397600</v>
      </c>
      <c r="G320" s="1401">
        <f>F320*H320</f>
        <v>397600</v>
      </c>
      <c r="H320" s="1401">
        <v>1</v>
      </c>
    </row>
    <row r="321" spans="1:8" ht="75">
      <c r="A321" s="1697">
        <v>4214</v>
      </c>
      <c r="B321" s="1399">
        <v>64213000</v>
      </c>
      <c r="C321" s="1048" t="s">
        <v>185</v>
      </c>
      <c r="D321" s="108" t="s">
        <v>48</v>
      </c>
      <c r="E321" s="1401" t="s">
        <v>55</v>
      </c>
      <c r="F321" s="1401">
        <v>115200</v>
      </c>
      <c r="G321" s="1401">
        <f>F321*H321</f>
        <v>115200</v>
      </c>
      <c r="H321" s="1401">
        <v>1</v>
      </c>
    </row>
    <row r="322" spans="1:8" ht="60">
      <c r="A322" s="1721"/>
      <c r="B322" s="1399">
        <v>64211200</v>
      </c>
      <c r="C322" s="1048" t="s">
        <v>354</v>
      </c>
      <c r="D322" s="108" t="s">
        <v>48</v>
      </c>
      <c r="E322" s="1401" t="s">
        <v>55</v>
      </c>
      <c r="F322" s="1401">
        <v>288200</v>
      </c>
      <c r="G322" s="1401">
        <f>F322*H322</f>
        <v>288200</v>
      </c>
      <c r="H322" s="1401">
        <v>1</v>
      </c>
    </row>
    <row r="323" spans="1:8" ht="60">
      <c r="A323" s="148"/>
      <c r="B323" s="148"/>
      <c r="C323" s="1049" t="s">
        <v>2554</v>
      </c>
      <c r="D323" s="148"/>
      <c r="E323" s="148"/>
      <c r="F323" s="33"/>
      <c r="G323" s="149">
        <f>G324</f>
        <v>6760000</v>
      </c>
      <c r="H323" s="1412"/>
    </row>
    <row r="324" spans="1:8">
      <c r="A324" s="1414"/>
      <c r="B324" s="1722" t="s">
        <v>1957</v>
      </c>
      <c r="C324" s="1723"/>
      <c r="D324" s="1408"/>
      <c r="E324" s="1408"/>
      <c r="F324" s="46"/>
      <c r="G324" s="1398">
        <f>SUM(G325:G325)</f>
        <v>6760000</v>
      </c>
      <c r="H324" s="4"/>
    </row>
    <row r="325" spans="1:8" ht="45">
      <c r="A325" s="1413">
        <v>4215</v>
      </c>
      <c r="B325" s="1399">
        <v>66516100</v>
      </c>
      <c r="C325" s="1048" t="s">
        <v>2730</v>
      </c>
      <c r="D325" s="108" t="s">
        <v>48</v>
      </c>
      <c r="E325" s="1401" t="s">
        <v>55</v>
      </c>
      <c r="F325" s="1401">
        <v>6760000</v>
      </c>
      <c r="G325" s="1401">
        <f>F325*H325</f>
        <v>6760000</v>
      </c>
      <c r="H325" s="1401">
        <v>1</v>
      </c>
    </row>
    <row r="326" spans="1:8">
      <c r="A326" s="1415"/>
      <c r="B326" s="1416" t="s">
        <v>2232</v>
      </c>
      <c r="C326" s="1417"/>
      <c r="D326" s="1415"/>
      <c r="E326" s="1415"/>
      <c r="F326" s="1418"/>
      <c r="G326" s="1419">
        <f>G8+G195+G201+G206+G209+G214+G217+G220+G223+G228+G231+G240+G281+G284+G287+G290+G303+G306+G323</f>
        <v>654533237.9000001</v>
      </c>
      <c r="H326" s="1417"/>
    </row>
    <row r="327" spans="1:8" ht="45" customHeight="1">
      <c r="C327" s="1420"/>
    </row>
    <row r="328" spans="1:8" ht="51" customHeight="1">
      <c r="C328" s="1420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qmjLnBE5jW1b4PafMUJGgN2IrL4=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IBJoFv6XmU5UMAHgntwnXPKDouIxrh0dDb9kF8lejqt7TZMcK0PgB7L5tUCYRLeh98DTCOYy
    oYF3vNsIeFDjnu8byeazHjHuN+mx+R7n6IOARQnkcmM48MSlrFergZyTeaWb4/pwL16V7Ust
    Se4Qz5e1rkwsvn3U0fyEBknFkIODJ6VSmD4Lih+KPMYOPiiZSO7waHvOqVXyom9x1vuTMHHB
    h6gGHvmpp37SrvwfZMS8IFSp3XjZgevawQ3bbkw2Ufbunp+KM/R23a5a9RLZjbSgr5ynAMiO
    dCfehu53b8cmM94SWW6P23ifB/xc5ud+xzP/JJnifMJR4sc3yS/9WA==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WIZ0dTU+oaRRjjeomgodCEird1g=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bW2Db+FzoPa2hCAcC2Vw/aVnRuQ=</DigestValue>
      </Reference>
      <Reference URI="/xl/styles.xml?ContentType=application/vnd.openxmlformats-officedocument.spreadsheetml.styles+xml">
        <DigestMethod Algorithm="http://www.w3.org/2000/09/xmldsig#sha1"/>
        <DigestValue>dfccC62WFkw618v1OlAaEi5+rAI=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f9/R0G6HuiLBG5jSTY3KQeMsk9s=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nq2NTRuCKDKYJCBo5VbL45rqrtM=</DigestValue>
      </Reference>
      <Reference URI="/xl/worksheets/sheet10.xml?ContentType=application/vnd.openxmlformats-officedocument.spreadsheetml.worksheet+xml">
        <DigestMethod Algorithm="http://www.w3.org/2000/09/xmldsig#sha1"/>
        <DigestValue>K3A91FFCKSJ9cCJf78e2hopTvEk=</DigestValue>
      </Reference>
      <Reference URI="/xl/worksheets/sheet11.xml?ContentType=application/vnd.openxmlformats-officedocument.spreadsheetml.worksheet+xml">
        <DigestMethod Algorithm="http://www.w3.org/2000/09/xmldsig#sha1"/>
        <DigestValue>jnzKtUxNmyD7rUUXeBNFSIOtrZ0=</DigestValue>
      </Reference>
      <Reference URI="/xl/worksheets/sheet12.xml?ContentType=application/vnd.openxmlformats-officedocument.spreadsheetml.worksheet+xml">
        <DigestMethod Algorithm="http://www.w3.org/2000/09/xmldsig#sha1"/>
        <DigestValue>ZWwz1nzkDmUMjGCvFWA750z5unk=</DigestValue>
      </Reference>
      <Reference URI="/xl/worksheets/sheet13.xml?ContentType=application/vnd.openxmlformats-officedocument.spreadsheetml.worksheet+xml">
        <DigestMethod Algorithm="http://www.w3.org/2000/09/xmldsig#sha1"/>
        <DigestValue>/cMvHJ0IpoktToDaNi5t8MSlz0I=</DigestValue>
      </Reference>
      <Reference URI="/xl/worksheets/sheet2.xml?ContentType=application/vnd.openxmlformats-officedocument.spreadsheetml.worksheet+xml">
        <DigestMethod Algorithm="http://www.w3.org/2000/09/xmldsig#sha1"/>
        <DigestValue>FLVZmvluxCGEIvXC70JFg+XDDDU=</DigestValue>
      </Reference>
      <Reference URI="/xl/worksheets/sheet3.xml?ContentType=application/vnd.openxmlformats-officedocument.spreadsheetml.worksheet+xml">
        <DigestMethod Algorithm="http://www.w3.org/2000/09/xmldsig#sha1"/>
        <DigestValue>wMVNIWbUf8Dz72YXTibPdqUCAm4=</DigestValue>
      </Reference>
      <Reference URI="/xl/worksheets/sheet4.xml?ContentType=application/vnd.openxmlformats-officedocument.spreadsheetml.worksheet+xml">
        <DigestMethod Algorithm="http://www.w3.org/2000/09/xmldsig#sha1"/>
        <DigestValue>FDDRSTB6T+leoGFt8Ay5FhbkttQ=</DigestValue>
      </Reference>
      <Reference URI="/xl/worksheets/sheet5.xml?ContentType=application/vnd.openxmlformats-officedocument.spreadsheetml.worksheet+xml">
        <DigestMethod Algorithm="http://www.w3.org/2000/09/xmldsig#sha1"/>
        <DigestValue>i92al3ppBGQ9Z5qxNBNvJuTXFbA=</DigestValue>
      </Reference>
      <Reference URI="/xl/worksheets/sheet6.xml?ContentType=application/vnd.openxmlformats-officedocument.spreadsheetml.worksheet+xml">
        <DigestMethod Algorithm="http://www.w3.org/2000/09/xmldsig#sha1"/>
        <DigestValue>7zAJKZVxk2Y7J2HYTXnzJDtwupo=</DigestValue>
      </Reference>
      <Reference URI="/xl/worksheets/sheet7.xml?ContentType=application/vnd.openxmlformats-officedocument.spreadsheetml.worksheet+xml">
        <DigestMethod Algorithm="http://www.w3.org/2000/09/xmldsig#sha1"/>
        <DigestValue>iLy51I7Q1YyRw6tgryVkkc83BYw=</DigestValue>
      </Reference>
      <Reference URI="/xl/worksheets/sheet8.xml?ContentType=application/vnd.openxmlformats-officedocument.spreadsheetml.worksheet+xml">
        <DigestMethod Algorithm="http://www.w3.org/2000/09/xmldsig#sha1"/>
        <DigestValue>OYaYrP7szXvIzT42gUmpGFYA+g8=</DigestValue>
      </Reference>
      <Reference URI="/xl/worksheets/sheet9.xml?ContentType=application/vnd.openxmlformats-officedocument.spreadsheetml.worksheet+xml">
        <DigestMethod Algorithm="http://www.w3.org/2000/09/xmldsig#sha1"/>
        <DigestValue>x1Ch/jDlbrmiL1cE0ya93RhdO3U=</DigestValue>
      </Reference>
    </Manifest>
    <SignatureProperties>
      <SignatureProperty Id="idSignatureTime" Target="#idPackageSignature">
        <mdssi:SignatureTime>
          <mdssi:Format>YYYY-MM-DDThh:mm:ssTZD</mdssi:Format>
          <mdssi:Value>2014-06-30T16:15:31Z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2014-06-09T08:25:38Z</cp:lastPrinted>
  <dcterms:created xsi:type="dcterms:W3CDTF">2009-09-23T11:54:41Z</dcterms:created>
  <dcterms:modified xsi:type="dcterms:W3CDTF">2014-06-30T16:15:20Z</dcterms:modified>
</cp:coreProperties>
</file>